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workbookProtection workbookAlgorithmName="SHA-512" workbookHashValue="ZYoMaOyz4kEfMVNoLnEs5b6HBw+PAMEpF2x8tc5ihHp83WV0ZEFqwVVS9U+wu/SHvRZxj4rqZTn6rR9TcJycxQ==" workbookSaltValue="dB5PvRPZr4LwPGvOGEsBjg==" workbookSpinCount="100000" lockStructure="1"/>
  <bookViews>
    <workbookView xWindow="0" yWindow="1260" windowWidth="20490" windowHeight="6390"/>
  </bookViews>
  <sheets>
    <sheet name="Лист1" sheetId="1" r:id="rId1"/>
  </sheets>
  <definedNames>
    <definedName name="_xlnm.Print_Area" localSheetId="0">Лист1!$A$3:$M$83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7" i="1" l="1"/>
  <c r="M50" i="1" l="1"/>
  <c r="M98" i="1" l="1"/>
  <c r="L98" i="1"/>
  <c r="K98" i="1"/>
  <c r="M31" i="1" l="1"/>
  <c r="L31" i="1"/>
  <c r="K31" i="1"/>
  <c r="J31" i="1"/>
  <c r="M24" i="1"/>
  <c r="M25" i="1"/>
  <c r="M23" i="1"/>
  <c r="L24" i="1"/>
  <c r="L25" i="1"/>
  <c r="L23" i="1"/>
  <c r="K23" i="1"/>
  <c r="K24" i="1"/>
  <c r="K25" i="1"/>
  <c r="M11" i="1"/>
  <c r="M12" i="1"/>
  <c r="M13" i="1"/>
  <c r="M14" i="1"/>
  <c r="M15" i="1"/>
  <c r="M16" i="1"/>
  <c r="M17" i="1"/>
  <c r="M10" i="1"/>
  <c r="L11" i="1"/>
  <c r="L12" i="1"/>
  <c r="L13" i="1"/>
  <c r="L14" i="1"/>
  <c r="L15" i="1"/>
  <c r="L16" i="1"/>
  <c r="L17" i="1"/>
  <c r="L10" i="1"/>
  <c r="K10" i="1"/>
  <c r="K11" i="1"/>
  <c r="K12" i="1"/>
  <c r="K13" i="1"/>
  <c r="K14" i="1"/>
  <c r="K15" i="1"/>
  <c r="K16" i="1"/>
  <c r="K17" i="1"/>
  <c r="J11" i="1"/>
  <c r="J12" i="1"/>
  <c r="J13" i="1"/>
  <c r="J14" i="1"/>
  <c r="J15" i="1"/>
  <c r="J16" i="1"/>
  <c r="J17" i="1"/>
  <c r="J10" i="1"/>
  <c r="M63" i="1"/>
  <c r="M52" i="1"/>
  <c r="M53" i="1"/>
  <c r="M44" i="1"/>
  <c r="M45" i="1"/>
  <c r="M46" i="1"/>
  <c r="M47" i="1"/>
  <c r="M42" i="1"/>
  <c r="M34" i="1"/>
  <c r="M35" i="1"/>
  <c r="M36" i="1"/>
  <c r="M38" i="1"/>
  <c r="M39" i="1"/>
  <c r="M33" i="1"/>
  <c r="L63" i="1"/>
  <c r="L62" i="1"/>
  <c r="L51" i="1"/>
  <c r="L52" i="1"/>
  <c r="L53" i="1"/>
  <c r="L43" i="1"/>
  <c r="L44" i="1"/>
  <c r="L45" i="1"/>
  <c r="L46" i="1"/>
  <c r="L48" i="1"/>
  <c r="L42" i="1"/>
  <c r="L34" i="1"/>
  <c r="L35" i="1"/>
  <c r="L36" i="1"/>
  <c r="L37" i="1"/>
  <c r="L38" i="1"/>
  <c r="L39" i="1"/>
  <c r="M40" i="1"/>
  <c r="L33" i="1"/>
  <c r="K63" i="1"/>
  <c r="K62" i="1"/>
  <c r="K51" i="1"/>
  <c r="K52" i="1"/>
  <c r="K53" i="1"/>
  <c r="K50" i="1"/>
  <c r="K43" i="1"/>
  <c r="K44" i="1"/>
  <c r="K45" i="1"/>
  <c r="K46" i="1"/>
  <c r="K47" i="1"/>
  <c r="K48" i="1"/>
  <c r="K42" i="1"/>
  <c r="K34" i="1"/>
  <c r="K35" i="1"/>
  <c r="K36" i="1"/>
  <c r="K37" i="1"/>
  <c r="K38" i="1"/>
  <c r="K39" i="1"/>
  <c r="K33" i="1"/>
  <c r="J63" i="1"/>
  <c r="J62" i="1"/>
  <c r="J35" i="1"/>
  <c r="J36" i="1"/>
  <c r="J37" i="1"/>
  <c r="J38" i="1"/>
  <c r="J39" i="1"/>
  <c r="J40" i="1"/>
  <c r="J41" i="1"/>
  <c r="J42" i="1"/>
  <c r="J43" i="1"/>
  <c r="J44" i="1"/>
  <c r="J45" i="1"/>
  <c r="J46" i="1"/>
  <c r="J47" i="1"/>
  <c r="J48" i="1"/>
  <c r="J49" i="1"/>
  <c r="J50" i="1"/>
  <c r="J51" i="1"/>
  <c r="J52" i="1"/>
  <c r="J53" i="1"/>
  <c r="J34" i="1"/>
  <c r="J33" i="1"/>
  <c r="H54" i="1" l="1"/>
</calcChain>
</file>

<file path=xl/sharedStrings.xml><?xml version="1.0" encoding="utf-8"?>
<sst xmlns="http://schemas.openxmlformats.org/spreadsheetml/2006/main" count="838" uniqueCount="353">
  <si>
    <t>Наименование группы источников доходов бюджетов, в которую входит источник дохода бюджета</t>
  </si>
  <si>
    <t>Уникальный номер
реестровой записи</t>
  </si>
  <si>
    <t>Наименование
источника дохода бюджета</t>
  </si>
  <si>
    <t>Код классификации доходов бюджета</t>
  </si>
  <si>
    <t>Код ГАДБ по Сводному реестру участников бюджетного процесса</t>
  </si>
  <si>
    <t>1</t>
  </si>
  <si>
    <t>2</t>
  </si>
  <si>
    <t>3</t>
  </si>
  <si>
    <t>4</t>
  </si>
  <si>
    <t>5</t>
  </si>
  <si>
    <t>6</t>
  </si>
  <si>
    <t>7</t>
  </si>
  <si>
    <t>8</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</si>
  <si>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</si>
  <si>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</si>
  <si>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</si>
  <si>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</si>
  <si>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</si>
  <si>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</si>
  <si>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</si>
  <si>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</si>
  <si>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</si>
  <si>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</si>
  <si>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</si>
  <si>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</si>
  <si>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</si>
  <si>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</si>
  <si>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</si>
  <si>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</si>
  <si>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</si>
  <si>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</si>
  <si>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</si>
  <si>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</si>
  <si>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</si>
  <si>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</si>
  <si>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</si>
  <si>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</si>
  <si>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</si>
  <si>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</si>
  <si>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</si>
  <si>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</si>
  <si>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</si>
  <si>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</si>
  <si>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</si>
  <si>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</si>
  <si>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</si>
  <si>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</si>
  <si>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</si>
  <si>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Прочие неналоговые доходы бюджетов муниципальных районов</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</si>
  <si>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</si>
  <si>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</si>
  <si>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</si>
  <si>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</si>
  <si>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</si>
  <si>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</si>
  <si>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муниципальных районов на обеспечение комплексного развития сельских территорий</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</si>
  <si>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</si>
  <si>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</si>
  <si>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</si>
  <si>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</si>
  <si>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</si>
  <si>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</si>
  <si>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</si>
  <si>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</si>
  <si>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10102010011000110</t>
  </si>
  <si>
    <t>10102010013000110</t>
  </si>
  <si>
    <t>10102020011000110</t>
  </si>
  <si>
    <t>10102030011000110</t>
  </si>
  <si>
    <t>10102030013000110</t>
  </si>
  <si>
    <t>10102040011000110</t>
  </si>
  <si>
    <t>10102080011000110</t>
  </si>
  <si>
    <t>10302231010000110</t>
  </si>
  <si>
    <t>10302241010000110</t>
  </si>
  <si>
    <t>10302251010000110</t>
  </si>
  <si>
    <t>10302261010000110</t>
  </si>
  <si>
    <t>10501011011000110</t>
  </si>
  <si>
    <t>10501021011000110</t>
  </si>
  <si>
    <t>10501021013000110</t>
  </si>
  <si>
    <t>10502010021000110</t>
  </si>
  <si>
    <t>10503010011000110</t>
  </si>
  <si>
    <t>10504020021000110</t>
  </si>
  <si>
    <t>10803010011050110</t>
  </si>
  <si>
    <t>10803010011060110</t>
  </si>
  <si>
    <t>11105013050000120</t>
  </si>
  <si>
    <t>11105035050000120</t>
  </si>
  <si>
    <t>11107015050000120</t>
  </si>
  <si>
    <t>11201010016000120</t>
  </si>
  <si>
    <t>11201030016000120</t>
  </si>
  <si>
    <t>11201041016000120</t>
  </si>
  <si>
    <t>11301995050000130</t>
  </si>
  <si>
    <t>11302065050000130</t>
  </si>
  <si>
    <t>11302995050000130</t>
  </si>
  <si>
    <t>11406013050000430</t>
  </si>
  <si>
    <t>11601053010035140</t>
  </si>
  <si>
    <t>11601053019000140</t>
  </si>
  <si>
    <t>11601063019000140</t>
  </si>
  <si>
    <t>11601073010019140</t>
  </si>
  <si>
    <t>11601143019000140</t>
  </si>
  <si>
    <t>11601153010006140</t>
  </si>
  <si>
    <t>11601173010007140</t>
  </si>
  <si>
    <t>11601173010008140</t>
  </si>
  <si>
    <t>11601203010021140</t>
  </si>
  <si>
    <t>11601203019000140</t>
  </si>
  <si>
    <t>11607010050000140</t>
  </si>
  <si>
    <t>11610031050000140</t>
  </si>
  <si>
    <t>11610123010051140</t>
  </si>
  <si>
    <t>11611050010000140</t>
  </si>
  <si>
    <t>11705050050000180</t>
  </si>
  <si>
    <t>20215001050000150</t>
  </si>
  <si>
    <t>20215002050000150</t>
  </si>
  <si>
    <t>20225304050000150</t>
  </si>
  <si>
    <t>20225497050000150</t>
  </si>
  <si>
    <t>20225519050000150</t>
  </si>
  <si>
    <t>20225527050000150</t>
  </si>
  <si>
    <t>20225576050000150</t>
  </si>
  <si>
    <t>20229999050000150</t>
  </si>
  <si>
    <t>20230024050000150</t>
  </si>
  <si>
    <t>20230027050000150</t>
  </si>
  <si>
    <t>20235082050000150</t>
  </si>
  <si>
    <t>20235118050000150</t>
  </si>
  <si>
    <t>20235120050000150</t>
  </si>
  <si>
    <t>20240014050000150</t>
  </si>
  <si>
    <t>20245303050000150</t>
  </si>
  <si>
    <t>20249999050000150</t>
  </si>
  <si>
    <t>20705030050000150</t>
  </si>
  <si>
    <t>21960010050000150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</si>
  <si>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</si>
  <si>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</si>
  <si>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</si>
  <si>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10501011013000110</t>
  </si>
  <si>
    <t>10502010023000110</t>
  </si>
  <si>
    <t>11601063010101140</t>
  </si>
  <si>
    <t>11601083010037140</t>
  </si>
  <si>
    <t>9</t>
  </si>
  <si>
    <t>10</t>
  </si>
  <si>
    <t>11</t>
  </si>
  <si>
    <t>12</t>
  </si>
  <si>
    <t>13</t>
  </si>
  <si>
    <t>Прогноз 2025 год</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</si>
  <si>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</si>
  <si>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</si>
  <si>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код ГАДБ</t>
  </si>
  <si>
    <t>наименование ГАДБ</t>
  </si>
  <si>
    <t>182</t>
  </si>
  <si>
    <t>901</t>
  </si>
  <si>
    <t>048</t>
  </si>
  <si>
    <t>911</t>
  </si>
  <si>
    <t>915</t>
  </si>
  <si>
    <t>841</t>
  </si>
  <si>
    <t>825</t>
  </si>
  <si>
    <t>188</t>
  </si>
  <si>
    <t>838</t>
  </si>
  <si>
    <t>910</t>
  </si>
  <si>
    <t>Федеральная налоговая служба</t>
  </si>
  <si>
    <t>Администрация Кожевниковского района</t>
  </si>
  <si>
    <t>Федеральная служба по надзору в сфере природопользования</t>
  </si>
  <si>
    <t>Отдел образования Администрации Кожевниковского района</t>
  </si>
  <si>
    <t>Отдел по культуре, спорту, молодежной политике и связям с общественностью Администрации Кожевниковского района</t>
  </si>
  <si>
    <t>Департамент по вопросам семьи и детей Томской области</t>
  </si>
  <si>
    <t>Комитет по обеспечению деятельности мировых судей Томской области</t>
  </si>
  <si>
    <t>Министерство внутренних дел Российской Федерации</t>
  </si>
  <si>
    <t>Управление финансов Администрации Кожевниковского района</t>
  </si>
  <si>
    <t>ДЕПАРТАМЕНТ ЛЕСНОГО ХОЗЯЙСТВА ТОМСКОЙ ОБЛАСТИ</t>
  </si>
  <si>
    <t>10102130011000110</t>
  </si>
  <si>
    <t>10102140011000110</t>
  </si>
  <si>
    <t>11601053010059140</t>
  </si>
  <si>
    <t>11715030050017150</t>
  </si>
  <si>
    <t>11715030050018150</t>
  </si>
  <si>
    <t>11715030050019150</t>
  </si>
  <si>
    <t>11715030050020150</t>
  </si>
  <si>
    <t>11715030050022150</t>
  </si>
  <si>
    <t>11701050050000180</t>
  </si>
  <si>
    <t>21860010050000150</t>
  </si>
  <si>
    <t>20225179050000150</t>
  </si>
  <si>
    <t>Инициативные платежи, зачисляемые в бюджеты муниципальных районов (Установка железобетонного колодца, пожарного гидранта и ремонт существующего железобетонного колодца на водопроводных сетях по адресу: Российская Федерация, Томская область, Кожевниковский муниципальный район, Малиновское сельское поселение, с. Борзуновка)</t>
  </si>
  <si>
    <t>Инициативные платежи, зачисляемые в бюджеты муниципальных районов (Установка промывочных колодцев на водопроводных сетях по адресу: Томская область, Кожевниковский район, с. Чилино)</t>
  </si>
  <si>
    <t>Инициативные платежи, зачисляемые в бюджеты муниципальных районов (Установка железобетонных колодцев и пожарного гидранта на водопроводных сетях по адресу: Российская Федерация, Томская область, Кожевниковский муниципальный район, Малиновское сельское поселение, с. Малиновка)</t>
  </si>
  <si>
    <t>Инициативные платежи, зачисляемые в бюджеты муниципальных районов (Установка железобетонных колодцев, пожарного гидранта и ремонт существующего железобетонного колодца на водопроводных сетях по адресу: Российская Федерация, Томская область, Кожевниковский муниципальный район, Малиновское сельское поселение, с. Новосергеевка)</t>
  </si>
  <si>
    <t>Инициативные платежи, зачисляемые в бюджеты муниципальных районов (Установка железобетонных колодцев и пожарного гидранта на водопроводных сетях по адресу: Российская Федерация, Томская область, Кожевниковский муниципальный район, Малиновское сельское поселение, с. Тека)</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</si>
  <si>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</si>
  <si>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Невыясненные поступления, зачисляемые в бюджеты муниципальных районов</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</si>
  <si>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</si>
  <si>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</si>
  <si>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</si>
  <si>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Прогноз 2026 год</t>
  </si>
  <si>
    <t>00178079</t>
  </si>
  <si>
    <t>00113786</t>
  </si>
  <si>
    <t>00114038</t>
  </si>
  <si>
    <t>69200155</t>
  </si>
  <si>
    <t>69200164</t>
  </si>
  <si>
    <t>69300460</t>
  </si>
  <si>
    <t>69300459</t>
  </si>
  <si>
    <t>693Р5441</t>
  </si>
  <si>
    <t>69300535</t>
  </si>
  <si>
    <t>Налоговые и неналоговые доходы</t>
  </si>
  <si>
    <t>Безвозмездные поступления</t>
  </si>
  <si>
    <r>
      <rPr>
        <b/>
        <sz val="11"/>
        <color theme="1"/>
        <rFont val="Times New Roman"/>
        <family val="1"/>
        <charset val="204"/>
      </rPr>
      <t xml:space="preserve">РЕЕСТР ИСТОЧНИКОВ ДОХОДОВ БЮДЖЕТА КОЖЕВНИКОВСКОГО РАЙОНА </t>
    </r>
    <r>
      <rPr>
        <sz val="11"/>
        <color theme="1"/>
        <rFont val="Times New Roman"/>
        <family val="1"/>
        <charset val="204"/>
      </rPr>
      <t xml:space="preserve">
на 2025 год  и плановый период 2026 и 2027 годы</t>
    </r>
  </si>
  <si>
    <t>План доходов бюджета 
на 2024 год на 01.10.2024</t>
  </si>
  <si>
    <t>Показатели кассовых поступлений (по состоянию на 01.10.2024г.)</t>
  </si>
  <si>
    <t>Оценка исполнения 2024 года</t>
  </si>
  <si>
    <t>Прогноз 2027 год</t>
  </si>
  <si>
    <t>112010001001696280001243001</t>
  </si>
  <si>
    <t>112010001002696280001243001</t>
  </si>
  <si>
    <t>112010001003696280001243001</t>
  </si>
  <si>
    <t>116010002001696280001243001</t>
  </si>
  <si>
    <t>101010003001696280001243001</t>
  </si>
  <si>
    <t>101010003002696280001243001</t>
  </si>
  <si>
    <t>101010003003696280001243001</t>
  </si>
  <si>
    <t>101010003004696280001243001</t>
  </si>
  <si>
    <t>101010003005696280001243001</t>
  </si>
  <si>
    <t>101010003006696280001243001</t>
  </si>
  <si>
    <t>101010003007696280001243001</t>
  </si>
  <si>
    <t>101010003008696280001243001</t>
  </si>
  <si>
    <t>101010003009696280001243001</t>
  </si>
  <si>
    <t>103010004001696280001243001</t>
  </si>
  <si>
    <t>103010004002696280001243001</t>
  </si>
  <si>
    <t>103010004003696280001243001</t>
  </si>
  <si>
    <t>103010004004696280001243001</t>
  </si>
  <si>
    <t>105010005001696280001243001</t>
  </si>
  <si>
    <t>105010005002696280001243001</t>
  </si>
  <si>
    <t>105010005003696280001243001</t>
  </si>
  <si>
    <t>105010005004696280001243001</t>
  </si>
  <si>
    <t>105020006001696280001243001</t>
  </si>
  <si>
    <t>105020006002696280001243001</t>
  </si>
  <si>
    <t>105010007001696280001243001</t>
  </si>
  <si>
    <t>105020008001696280001243001</t>
  </si>
  <si>
    <t>108010009001696280001243001</t>
  </si>
  <si>
    <t>108010009002696280001243001</t>
  </si>
  <si>
    <t>116010010001696280001243001</t>
  </si>
  <si>
    <t>116010011001696280001243001</t>
  </si>
  <si>
    <t>116010011002696280001243001</t>
  </si>
  <si>
    <t>116010011003696280001243001</t>
  </si>
  <si>
    <t>116010011004696280001243001</t>
  </si>
  <si>
    <t>116010011005696280001243001</t>
  </si>
  <si>
    <t>116010011006696280001243001</t>
  </si>
  <si>
    <t>116010011007696280001243001</t>
  </si>
  <si>
    <t>116010011008696280001243001</t>
  </si>
  <si>
    <t>116010011009696280001243001</t>
  </si>
  <si>
    <t>116010011010696280001243001</t>
  </si>
  <si>
    <t>116010011011696280001243001</t>
  </si>
  <si>
    <t>116010011012696280001243001</t>
  </si>
  <si>
    <t>116010011013696280001243001</t>
  </si>
  <si>
    <t>116010011014696280001243001</t>
  </si>
  <si>
    <t>116010011015696280001243001</t>
  </si>
  <si>
    <t>116010011016696280001243001</t>
  </si>
  <si>
    <t>116010012001696280001243001</t>
  </si>
  <si>
    <t>116010013001696280001243001</t>
  </si>
  <si>
    <t>116010013002696280001243001</t>
  </si>
  <si>
    <t>116010013003696280001243001</t>
  </si>
  <si>
    <t>116010013004696280001243001</t>
  </si>
  <si>
    <t>111050014001696280001243001</t>
  </si>
  <si>
    <t>111050014002696280001243001</t>
  </si>
  <si>
    <t>111050014003696280001243001</t>
  </si>
  <si>
    <t>111050015001696280001243001</t>
  </si>
  <si>
    <t>113050016001696280001243001</t>
  </si>
  <si>
    <t>113050016002696280001243001</t>
  </si>
  <si>
    <t>114050017001696280001243001</t>
  </si>
  <si>
    <t>114050018001696280001243001</t>
  </si>
  <si>
    <t>116050019001696280001243001</t>
  </si>
  <si>
    <t>116010020001696280001243001</t>
  </si>
  <si>
    <t>117050021001696280001243001</t>
  </si>
  <si>
    <t>117050022001696280001243001</t>
  </si>
  <si>
    <t>117050023001696280001243001</t>
  </si>
  <si>
    <t>117050023002696280001243001</t>
  </si>
  <si>
    <t>117050023003696280001243001</t>
  </si>
  <si>
    <t>117050023004696280001243001</t>
  </si>
  <si>
    <t>117050023005696280001243001</t>
  </si>
  <si>
    <t>117050023006696280001243001</t>
  </si>
  <si>
    <t>117050023007696280001243001</t>
  </si>
  <si>
    <t>202050024001696280001243001</t>
  </si>
  <si>
    <t>202050024002696280001243001</t>
  </si>
  <si>
    <t>202050024003696280001243001</t>
  </si>
  <si>
    <t>202050025001696280001243001</t>
  </si>
  <si>
    <t>202050026001696280001243001</t>
  </si>
  <si>
    <t>202050026002696280001243001</t>
  </si>
  <si>
    <t>202050027001696280001243001</t>
  </si>
  <si>
    <t>202050027002696280001243001</t>
  </si>
  <si>
    <t>202050028001696280001243001</t>
  </si>
  <si>
    <t>207050029001696280001243001</t>
  </si>
  <si>
    <t>219050030001696280001243001</t>
  </si>
  <si>
    <t>219050031001696280001243001</t>
  </si>
  <si>
    <t>117050032001696280001243001</t>
  </si>
  <si>
    <t>202050033001696280001243001</t>
  </si>
  <si>
    <t>202050033002696280001243001</t>
  </si>
  <si>
    <t>202050034001696280001243001</t>
  </si>
  <si>
    <t>202050035001696280001243001</t>
  </si>
  <si>
    <t>202050036001696280001243001</t>
  </si>
  <si>
    <t>202050037001696280001243001</t>
  </si>
  <si>
    <t>202050037002696280001243001</t>
  </si>
  <si>
    <t>202050038001696280001243001</t>
  </si>
  <si>
    <t>202050039001696280001243001</t>
  </si>
  <si>
    <t>218050040001696280001243001</t>
  </si>
  <si>
    <t>219050041001696280001243001</t>
  </si>
  <si>
    <t>113050042001696280001243001</t>
  </si>
  <si>
    <t>113050043001696280001243001</t>
  </si>
  <si>
    <t>113050043002696280001243001</t>
  </si>
  <si>
    <t>116050044001696280001243001</t>
  </si>
  <si>
    <t>202050045001696280001243001</t>
  </si>
  <si>
    <t>202050045002696280001243001</t>
  </si>
  <si>
    <t>202050045003696280001243001</t>
  </si>
  <si>
    <t>202050045004696280001243001</t>
  </si>
  <si>
    <t>202050046001696280001243001</t>
  </si>
  <si>
    <t>202050047001696280001243001</t>
  </si>
  <si>
    <t>202050048001696280001243001</t>
  </si>
  <si>
    <t>202050049001696280001243001</t>
  </si>
  <si>
    <t>207050050001696280001243001</t>
  </si>
  <si>
    <t>219050051001696280001243001</t>
  </si>
  <si>
    <t>113050052001696280001243001</t>
  </si>
  <si>
    <t>113050053001696280001243001</t>
  </si>
  <si>
    <t>113050053002696280001243001</t>
  </si>
  <si>
    <t>202050054001696280001243001</t>
  </si>
  <si>
    <t>202050054002696280001243001</t>
  </si>
  <si>
    <t>202050055001696280001243001</t>
  </si>
  <si>
    <t>202050056001696280001243001</t>
  </si>
  <si>
    <t>202050057001696280001243001</t>
  </si>
  <si>
    <t>207050058001696280001243001</t>
  </si>
  <si>
    <t>219050059001696280001243001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</si>
  <si>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</si>
  <si>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</si>
  <si>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</si>
  <si>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</si>
  <si>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</si>
  <si>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</si>
  <si>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</si>
  <si>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</si>
  <si>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</si>
  <si>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</si>
  <si>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</si>
  <si>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</si>
  <si>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Инициативные платежи, зачисляемые в бюджеты муниципальных районов (Ремонт водопроводных сетей в с. Десятово Кожевниковского района Томской области (1 этап))</t>
  </si>
  <si>
    <t>Инициативные платежи, зачисляемые в бюджеты муниципальных районов (Ремонт водопроводных сетей по ул. Советская в с. Хмелевка Кожевниковского района Томской области (2 этап))</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</si>
  <si>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</si>
  <si>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Прочие субвенции бюджетам муниципальных районов</t>
  </si>
  <si>
    <t>Возврат остатков субсидий на проведение комплексных кадастровых работ из бюджетов муниципальных районов</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</si>
  <si>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</si>
  <si>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</si>
  <si>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</si>
  <si>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11601053010351140</t>
  </si>
  <si>
    <t>11601063010091140</t>
  </si>
  <si>
    <t>11601073010017140</t>
  </si>
  <si>
    <t>11601193019000140</t>
  </si>
  <si>
    <t>11105313050000120</t>
  </si>
  <si>
    <t>11402053050000410</t>
  </si>
  <si>
    <t>11715030050029150</t>
  </si>
  <si>
    <t>11715030050030150</t>
  </si>
  <si>
    <t>20239999050000150</t>
  </si>
  <si>
    <t>21925511050000150</t>
  </si>
  <si>
    <t>20225171050000150</t>
  </si>
  <si>
    <t>20225750050000150</t>
  </si>
  <si>
    <t>20225467050000150</t>
  </si>
  <si>
    <t>076</t>
  </si>
  <si>
    <t>Федеральное агентство по рыболовству</t>
  </si>
  <si>
    <t>00100076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</si>
</sst>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General"/>
    <numFmt numFmtId="165" formatCode="#,##0.000"/>
  </numFmts>
  <fonts count="6">
    <font>
      <sz val="11"/>
      <color theme="1"/>
      <name val="Calibri"/>
      <family val="2"/>
      <scheme val="minor"/>
    </font>
    <font>
      <sz val="10"/>
      <color indexed="8"/>
      <name val="Arial1"/>
      <charset val="204"/>
    </font>
    <font>
      <sz val="11"/>
      <color theme="1"/>
      <name val="Times New Roman"/>
      <family val="1"/>
      <charset val="204"/>
    </font>
    <font>
      <b/>
      <sz val="11"/>
      <color theme="1"/>
      <name val="Times New Roman"/>
      <family val="1"/>
      <charset val="204"/>
    </font>
    <font>
      <sz val="8"/>
      <color theme="1"/>
      <name val="Times New Roman"/>
      <family val="1"/>
      <charset val="204"/>
    </font>
    <font>
      <sz val="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Border="0" applyProtection="0"/>
  </cellStyleXfs>
  <cellXfs count="43">
    <xf numFmtId="0" fontId="0" fillId="0" borderId="0" xfId="0"/>
    <xf numFmtId="0" fontId="0" fillId="2" borderId="0" xfId="0" applyFill="1" applyBorder="1"/>
    <xf numFmtId="0" fontId="0" fillId="2" borderId="0" xfId="0" applyFill="1" applyBorder="1" applyProtection="1">
      <protection locked="0"/>
    </xf>
    <xf numFmtId="0" fontId="0" fillId="0" borderId="0" xfId="0" applyProtection="1">
      <protection locked="0"/>
    </xf>
    <xf numFmtId="0" fontId="0" fillId="0" borderId="0" xfId="0" applyAlignment="1">
      <alignment horizontal="center"/>
    </xf>
    <xf numFmtId="0" fontId="0" fillId="2" borderId="0" xfId="0" applyFill="1" applyBorder="1" applyAlignment="1">
      <alignment horizontal="center"/>
    </xf>
    <xf numFmtId="49" fontId="0" fillId="2" borderId="0" xfId="0" applyNumberFormat="1" applyFill="1" applyBorder="1" applyAlignment="1" applyProtection="1">
      <alignment horizontal="center"/>
      <protection locked="0"/>
    </xf>
    <xf numFmtId="49" fontId="0" fillId="0" borderId="0" xfId="0" applyNumberFormat="1" applyAlignment="1" applyProtection="1">
      <alignment horizontal="center"/>
      <protection locked="0"/>
    </xf>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xf numFmtId="49" fontId="4" fillId="0" borderId="1" xfId="0" applyNumberFormat="1" applyFont="1" applyFill="1" applyBorder="1" applyAlignment="1" applyProtection="1">
      <alignment horizontal="center" vertical="center" wrapText="1"/>
      <protection locked="0"/>
    </xf>
    <xf numFmtId="49" fontId="5" fillId="0" borderId="2"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protection locked="0"/>
    </xf>
    <xf numFmtId="49" fontId="4" fillId="0" borderId="2" xfId="0" applyNumberFormat="1"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49" fontId="5" fillId="0" borderId="1" xfId="0" applyNumberFormat="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4" fillId="2" borderId="2" xfId="0" applyNumberFormat="1" applyFont="1" applyFill="1" applyBorder="1" applyAlignment="1" applyProtection="1">
      <alignment horizontal="center" vertical="center" wrapText="1"/>
    </xf>
    <xf numFmtId="49" fontId="4" fillId="3" borderId="2" xfId="0" applyNumberFormat="1"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protection locked="0"/>
    </xf>
    <xf numFmtId="49" fontId="4" fillId="0" borderId="3" xfId="0" applyNumberFormat="1" applyFont="1" applyFill="1" applyBorder="1" applyAlignment="1" applyProtection="1">
      <alignment horizontal="center" vertical="center"/>
      <protection locked="0"/>
    </xf>
    <xf numFmtId="165" fontId="4" fillId="0" borderId="3" xfId="0" applyNumberFormat="1" applyFont="1" applyFill="1" applyBorder="1" applyAlignment="1" applyProtection="1">
      <alignment horizontal="center" vertical="center"/>
      <protection locked="0"/>
    </xf>
    <xf numFmtId="165" fontId="4" fillId="0" borderId="1"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locked="0"/>
    </xf>
    <xf numFmtId="49" fontId="4" fillId="0" borderId="3" xfId="0" applyNumberFormat="1" applyFont="1" applyBorder="1" applyAlignment="1" applyProtection="1">
      <alignment horizontal="center" vertical="center"/>
      <protection locked="0"/>
    </xf>
    <xf numFmtId="165" fontId="4" fillId="0" borderId="3" xfId="0" applyNumberFormat="1" applyFont="1" applyBorder="1" applyAlignment="1" applyProtection="1">
      <alignment horizontal="center" vertical="center"/>
      <protection locked="0"/>
    </xf>
    <xf numFmtId="165" fontId="4" fillId="0" borderId="2" xfId="0" applyNumberFormat="1" applyFont="1" applyFill="1" applyBorder="1" applyAlignment="1" applyProtection="1">
      <alignment horizontal="center" vertical="center"/>
      <protection locked="0"/>
    </xf>
    <xf numFmtId="49" fontId="4" fillId="0" borderId="4" xfId="0" applyNumberFormat="1" applyFont="1" applyBorder="1" applyAlignment="1" applyProtection="1">
      <alignment horizontal="center" vertical="center"/>
      <protection locked="0"/>
    </xf>
    <xf numFmtId="165" fontId="4" fillId="0" borderId="4"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0" fontId="4" fillId="0" borderId="2" xfId="0" applyFont="1" applyBorder="1" applyAlignment="1">
      <alignment horizontal="center" vertical="center"/>
    </xf>
    <xf numFmtId="165" fontId="4" fillId="0" borderId="2" xfId="0" applyNumberFormat="1" applyFont="1" applyBorder="1" applyAlignment="1">
      <alignment horizontal="center" vertical="center"/>
    </xf>
    <xf numFmtId="165" fontId="4" fillId="0" borderId="1" xfId="0" applyNumberFormat="1" applyFont="1" applyFill="1" applyBorder="1" applyAlignment="1" applyProtection="1">
      <alignment horizontal="center" vertical="center"/>
      <protection locked="0"/>
    </xf>
    <xf numFmtId="165" fontId="4" fillId="0" borderId="1" xfId="0" applyNumberFormat="1" applyFont="1" applyBorder="1" applyAlignment="1">
      <alignment horizontal="center" vertical="center"/>
    </xf>
    <xf numFmtId="165" fontId="0" fillId="2" borderId="0" xfId="0" applyNumberFormat="1" applyFill="1" applyBorder="1" applyProtection="1">
      <protection locked="0"/>
    </xf>
    <xf numFmtId="165" fontId="5" fillId="0" borderId="2" xfId="0" applyNumberFormat="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20"/>
  <sheetViews>
    <sheetView showGridLines="0" tabSelected="1" zoomScale="110" zoomScaleNormal="110" zoomScaleSheetLayoutView="80" workbookViewId="0">
      <pane ySplit="4" topLeftCell="A89" activePane="bottomLeft" state="frozen"/>
      <selection pane="bottomLeft" activeCell="M91" sqref="M91"/>
    </sheetView>
  </sheetViews>
  <sheetFormatPr defaultRowHeight="15"/>
  <cols>
    <col min="1" max="1" width="23.7109375" customWidth="1"/>
    <col min="2" max="2" width="23" customWidth="1"/>
    <col min="3" max="3" width="16.28515625" customWidth="1"/>
    <col min="4" max="4" width="11.85546875" customWidth="1"/>
    <col min="5" max="5" width="5.28515625" customWidth="1"/>
    <col min="6" max="6" width="23.42578125" customWidth="1"/>
    <col min="7" max="7" width="9.85546875" customWidth="1"/>
    <col min="8" max="13" width="12.140625" customWidth="1"/>
    <col min="14" max="21" width="9.140625" style="1"/>
    <col min="22" max="22" width="15.85546875" style="1" customWidth="1"/>
    <col min="23" max="23" width="9.140625" style="1"/>
    <col min="24" max="24" width="9.140625" style="1" customWidth="1"/>
    <col min="25" max="25" width="9.140625" style="1"/>
    <col min="26" max="26" width="12.7109375" style="1" customWidth="1"/>
    <col min="27" max="27" width="38.42578125" style="1" customWidth="1"/>
    <col min="28" max="29" width="9.140625" style="1"/>
    <col min="30" max="30" width="12.140625" style="1" customWidth="1"/>
    <col min="31" max="42" width="9.140625" style="1"/>
  </cols>
  <sheetData>
    <row r="1" spans="1:42" s="10" customFormat="1" ht="51.75" customHeight="1">
      <c r="A1" s="41" t="s">
        <v>196</v>
      </c>
      <c r="B1" s="42"/>
      <c r="C1" s="42"/>
      <c r="D1" s="42"/>
      <c r="E1" s="42"/>
      <c r="F1" s="42"/>
      <c r="G1" s="42"/>
      <c r="H1" s="42"/>
      <c r="I1" s="42"/>
      <c r="J1" s="42"/>
      <c r="K1" s="42"/>
      <c r="L1" s="42"/>
      <c r="M1" s="42"/>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pans="1:42">
      <c r="A2" s="11"/>
      <c r="B2" s="11"/>
      <c r="C2" s="11"/>
      <c r="D2" s="11"/>
      <c r="E2" s="11"/>
      <c r="F2" s="11"/>
      <c r="G2" s="11"/>
      <c r="H2" s="11"/>
      <c r="I2" s="11"/>
      <c r="J2" s="11"/>
      <c r="K2" s="11"/>
      <c r="L2" s="11"/>
      <c r="M2" s="11"/>
    </row>
    <row r="3" spans="1:42" s="4" customFormat="1" ht="75.75" customHeight="1">
      <c r="A3" s="18" t="s">
        <v>1</v>
      </c>
      <c r="B3" s="18" t="s">
        <v>2</v>
      </c>
      <c r="C3" s="19" t="s">
        <v>3</v>
      </c>
      <c r="D3" s="18" t="s">
        <v>0</v>
      </c>
      <c r="E3" s="18" t="s">
        <v>141</v>
      </c>
      <c r="F3" s="20" t="s">
        <v>142</v>
      </c>
      <c r="G3" s="21" t="s">
        <v>4</v>
      </c>
      <c r="H3" s="21" t="s">
        <v>197</v>
      </c>
      <c r="I3" s="20" t="s">
        <v>198</v>
      </c>
      <c r="J3" s="20" t="s">
        <v>199</v>
      </c>
      <c r="K3" s="20" t="s">
        <v>138</v>
      </c>
      <c r="L3" s="20" t="s">
        <v>184</v>
      </c>
      <c r="M3" s="20" t="s">
        <v>200</v>
      </c>
      <c r="N3" s="5"/>
      <c r="O3" s="8"/>
      <c r="P3" s="8"/>
      <c r="Q3" s="8"/>
      <c r="R3" s="8"/>
      <c r="S3" s="8"/>
      <c r="T3" s="8"/>
      <c r="U3" s="8"/>
      <c r="V3" s="8"/>
      <c r="W3" s="8"/>
      <c r="X3" s="8"/>
      <c r="Y3" s="8"/>
      <c r="Z3" s="8"/>
      <c r="AA3" s="8"/>
      <c r="AB3" s="8"/>
      <c r="AC3" s="8"/>
      <c r="AD3" s="8"/>
      <c r="AE3" s="8"/>
      <c r="AF3" s="8"/>
      <c r="AG3" s="8"/>
      <c r="AH3" s="8"/>
      <c r="AI3" s="5"/>
      <c r="AJ3" s="5"/>
      <c r="AK3" s="5"/>
      <c r="AL3" s="5"/>
      <c r="AM3" s="5"/>
      <c r="AN3" s="5"/>
      <c r="AO3" s="5"/>
      <c r="AP3" s="5"/>
    </row>
    <row r="4" spans="1:42" s="7" customFormat="1">
      <c r="A4" s="22" t="s">
        <v>5</v>
      </c>
      <c r="B4" s="22" t="s">
        <v>6</v>
      </c>
      <c r="C4" s="22" t="s">
        <v>7</v>
      </c>
      <c r="D4" s="22" t="s">
        <v>8</v>
      </c>
      <c r="E4" s="22" t="s">
        <v>9</v>
      </c>
      <c r="F4" s="22" t="s">
        <v>10</v>
      </c>
      <c r="G4" s="22" t="s">
        <v>11</v>
      </c>
      <c r="H4" s="22" t="s">
        <v>12</v>
      </c>
      <c r="I4" s="22" t="s">
        <v>133</v>
      </c>
      <c r="J4" s="22" t="s">
        <v>134</v>
      </c>
      <c r="K4" s="22" t="s">
        <v>135</v>
      </c>
      <c r="L4" s="22" t="s">
        <v>136</v>
      </c>
      <c r="M4" s="22" t="s">
        <v>137</v>
      </c>
      <c r="N4" s="6"/>
      <c r="O4" s="6"/>
      <c r="P4" s="6"/>
      <c r="Q4" s="6"/>
      <c r="R4" s="6"/>
      <c r="S4" s="6"/>
      <c r="T4" s="6"/>
      <c r="U4" s="6"/>
      <c r="V4" s="6"/>
      <c r="W4" s="6"/>
      <c r="X4" s="6"/>
      <c r="Y4" s="6"/>
      <c r="Z4" s="6"/>
      <c r="AA4" s="6"/>
      <c r="AB4" s="6"/>
      <c r="AC4" s="6"/>
      <c r="AD4" s="6"/>
      <c r="AE4" s="6"/>
      <c r="AF4" s="6"/>
      <c r="AG4" s="6"/>
      <c r="AH4" s="6"/>
      <c r="AI4" s="6"/>
      <c r="AJ4" s="6"/>
      <c r="AK4" s="6"/>
      <c r="AL4" s="6"/>
      <c r="AM4" s="6"/>
      <c r="AN4" s="6"/>
      <c r="AO4" s="6"/>
      <c r="AP4" s="6"/>
    </row>
    <row r="5" spans="1:42" s="3" customFormat="1" ht="101.25">
      <c r="A5" s="23" t="s">
        <v>201</v>
      </c>
      <c r="B5" s="12" t="s">
        <v>28</v>
      </c>
      <c r="C5" s="23" t="s">
        <v>86</v>
      </c>
      <c r="D5" s="12" t="s">
        <v>194</v>
      </c>
      <c r="E5" s="23" t="s">
        <v>145</v>
      </c>
      <c r="F5" s="17" t="s">
        <v>155</v>
      </c>
      <c r="G5" s="24" t="s">
        <v>185</v>
      </c>
      <c r="H5" s="25">
        <v>149</v>
      </c>
      <c r="I5" s="26">
        <v>142.905</v>
      </c>
      <c r="J5" s="26">
        <v>160.5</v>
      </c>
      <c r="K5" s="26">
        <v>243.8</v>
      </c>
      <c r="L5" s="26">
        <v>243.8</v>
      </c>
      <c r="M5" s="26">
        <v>243.8</v>
      </c>
      <c r="N5" s="2"/>
      <c r="O5" s="2"/>
      <c r="P5" s="2"/>
      <c r="Q5" s="2"/>
      <c r="R5" s="2"/>
      <c r="S5" s="2"/>
      <c r="T5" s="2"/>
      <c r="U5" s="2"/>
      <c r="V5" s="2"/>
      <c r="W5" s="2"/>
      <c r="X5" s="2"/>
      <c r="Y5" s="2"/>
      <c r="Z5" s="2"/>
      <c r="AA5" s="2"/>
      <c r="AB5" s="2"/>
      <c r="AC5" s="2"/>
      <c r="AD5" s="2"/>
      <c r="AE5" s="2"/>
      <c r="AF5" s="2"/>
      <c r="AG5" s="2"/>
      <c r="AH5" s="2"/>
      <c r="AI5" s="2"/>
      <c r="AJ5" s="2"/>
      <c r="AK5" s="2"/>
      <c r="AL5" s="2"/>
      <c r="AM5" s="2"/>
      <c r="AN5" s="2"/>
      <c r="AO5" s="2"/>
      <c r="AP5" s="2"/>
    </row>
    <row r="6" spans="1:42" s="3" customFormat="1" ht="78.75">
      <c r="A6" s="23" t="s">
        <v>202</v>
      </c>
      <c r="B6" s="12" t="s">
        <v>29</v>
      </c>
      <c r="C6" s="23" t="s">
        <v>87</v>
      </c>
      <c r="D6" s="12" t="s">
        <v>194</v>
      </c>
      <c r="E6" s="27" t="s">
        <v>145</v>
      </c>
      <c r="F6" s="13" t="s">
        <v>155</v>
      </c>
      <c r="G6" s="24" t="s">
        <v>185</v>
      </c>
      <c r="H6" s="25">
        <v>26</v>
      </c>
      <c r="I6" s="28">
        <v>24.204999999999998</v>
      </c>
      <c r="J6" s="28">
        <v>24</v>
      </c>
      <c r="K6" s="26">
        <v>16</v>
      </c>
      <c r="L6" s="26">
        <v>16</v>
      </c>
      <c r="M6" s="26">
        <v>16</v>
      </c>
      <c r="N6" s="2"/>
      <c r="O6" s="2"/>
      <c r="P6" s="2"/>
      <c r="Q6" s="2"/>
      <c r="R6" s="2"/>
      <c r="S6" s="2"/>
      <c r="T6" s="2"/>
      <c r="U6" s="2"/>
      <c r="V6" s="2"/>
      <c r="W6" s="2"/>
      <c r="X6" s="2"/>
      <c r="Y6" s="2"/>
      <c r="Z6" s="2"/>
      <c r="AA6" s="2"/>
      <c r="AB6" s="2"/>
      <c r="AC6" s="2"/>
      <c r="AD6" s="2"/>
      <c r="AE6" s="2"/>
      <c r="AF6" s="2"/>
      <c r="AG6" s="2"/>
      <c r="AH6" s="2"/>
      <c r="AI6" s="2"/>
      <c r="AJ6" s="2"/>
      <c r="AK6" s="2"/>
      <c r="AL6" s="2"/>
      <c r="AM6" s="2"/>
      <c r="AN6" s="2"/>
      <c r="AO6" s="2"/>
      <c r="AP6" s="2"/>
    </row>
    <row r="7" spans="1:42" s="3" customFormat="1" ht="78.75">
      <c r="A7" s="23" t="s">
        <v>203</v>
      </c>
      <c r="B7" s="12" t="s">
        <v>30</v>
      </c>
      <c r="C7" s="23" t="s">
        <v>88</v>
      </c>
      <c r="D7" s="12" t="s">
        <v>194</v>
      </c>
      <c r="E7" s="23" t="s">
        <v>145</v>
      </c>
      <c r="F7" s="13" t="s">
        <v>155</v>
      </c>
      <c r="G7" s="24" t="s">
        <v>185</v>
      </c>
      <c r="H7" s="25">
        <v>51</v>
      </c>
      <c r="I7" s="28">
        <v>39.091000000000001</v>
      </c>
      <c r="J7" s="28">
        <v>41</v>
      </c>
      <c r="K7" s="26">
        <v>19</v>
      </c>
      <c r="L7" s="26">
        <v>19</v>
      </c>
      <c r="M7" s="26">
        <v>19</v>
      </c>
      <c r="N7" s="2"/>
      <c r="O7" s="2"/>
      <c r="P7" s="2"/>
      <c r="Q7" s="2"/>
      <c r="R7" s="2"/>
      <c r="S7" s="2"/>
      <c r="T7" s="2"/>
      <c r="U7" s="2"/>
      <c r="V7" s="2"/>
      <c r="W7" s="2"/>
      <c r="X7" s="2"/>
      <c r="Y7" s="2"/>
      <c r="Z7" s="2"/>
      <c r="AA7" s="2"/>
      <c r="AB7" s="2"/>
      <c r="AC7" s="2"/>
      <c r="AD7" s="2"/>
      <c r="AE7" s="2"/>
      <c r="AF7" s="2"/>
      <c r="AG7" s="2"/>
      <c r="AH7" s="2"/>
      <c r="AI7" s="2"/>
      <c r="AJ7" s="2"/>
      <c r="AK7" s="2"/>
      <c r="AL7" s="2"/>
      <c r="AM7" s="2"/>
      <c r="AN7" s="2"/>
      <c r="AO7" s="2"/>
      <c r="AP7" s="2"/>
    </row>
    <row r="8" spans="1:42" s="3" customFormat="1" ht="258.75" customHeight="1">
      <c r="A8" s="23" t="s">
        <v>204</v>
      </c>
      <c r="B8" s="12" t="s">
        <v>317</v>
      </c>
      <c r="C8" s="23" t="s">
        <v>106</v>
      </c>
      <c r="D8" s="12" t="s">
        <v>194</v>
      </c>
      <c r="E8" s="23" t="s">
        <v>350</v>
      </c>
      <c r="F8" s="13" t="s">
        <v>351</v>
      </c>
      <c r="G8" s="24" t="s">
        <v>352</v>
      </c>
      <c r="H8" s="25">
        <v>0</v>
      </c>
      <c r="I8" s="28">
        <v>152.226</v>
      </c>
      <c r="J8" s="28">
        <v>202.96799999999999</v>
      </c>
      <c r="K8" s="26">
        <v>214.131</v>
      </c>
      <c r="L8" s="26">
        <v>223.339</v>
      </c>
      <c r="M8" s="37">
        <v>232.27199999999999</v>
      </c>
      <c r="N8" s="39"/>
      <c r="O8" s="39"/>
      <c r="P8" s="39"/>
      <c r="Q8" s="39"/>
      <c r="R8" s="2"/>
      <c r="S8" s="2"/>
      <c r="T8" s="2"/>
      <c r="U8" s="2"/>
      <c r="V8" s="2"/>
      <c r="W8" s="2"/>
      <c r="X8" s="2"/>
      <c r="Y8" s="2"/>
      <c r="Z8" s="2"/>
      <c r="AA8" s="2"/>
      <c r="AB8" s="2"/>
      <c r="AC8" s="2"/>
      <c r="AD8" s="2"/>
      <c r="AE8" s="2"/>
      <c r="AF8" s="2"/>
      <c r="AG8" s="2"/>
      <c r="AH8" s="2"/>
      <c r="AI8" s="2"/>
      <c r="AJ8" s="2"/>
      <c r="AK8" s="2"/>
      <c r="AL8" s="2"/>
      <c r="AM8" s="2"/>
      <c r="AN8" s="2"/>
      <c r="AO8" s="2"/>
      <c r="AP8" s="2"/>
    </row>
    <row r="9" spans="1:42" s="3" customFormat="1" ht="236.25">
      <c r="A9" s="23" t="s">
        <v>205</v>
      </c>
      <c r="B9" s="12" t="s">
        <v>318</v>
      </c>
      <c r="C9" s="23" t="s">
        <v>64</v>
      </c>
      <c r="D9" s="12" t="s">
        <v>194</v>
      </c>
      <c r="E9" s="27" t="s">
        <v>143</v>
      </c>
      <c r="F9" s="13" t="s">
        <v>153</v>
      </c>
      <c r="G9" s="24" t="s">
        <v>186</v>
      </c>
      <c r="H9" s="25">
        <v>132877.038</v>
      </c>
      <c r="I9" s="28">
        <v>94508.792000000001</v>
      </c>
      <c r="J9" s="28">
        <v>139183.834</v>
      </c>
      <c r="K9" s="26">
        <v>157112.51999999999</v>
      </c>
      <c r="L9" s="26">
        <v>187630.02900000001</v>
      </c>
      <c r="M9" s="37">
        <v>201176.13500000001</v>
      </c>
      <c r="N9" s="2"/>
      <c r="O9" s="2"/>
      <c r="P9" s="2"/>
      <c r="Q9" s="2"/>
      <c r="R9" s="2"/>
      <c r="S9" s="2"/>
      <c r="T9" s="2"/>
      <c r="U9" s="2"/>
      <c r="V9" s="2"/>
      <c r="W9" s="2"/>
      <c r="X9" s="2"/>
      <c r="Y9" s="2"/>
      <c r="Z9" s="2"/>
      <c r="AA9" s="2"/>
      <c r="AB9" s="2"/>
      <c r="AC9" s="2"/>
      <c r="AD9" s="2"/>
      <c r="AE9" s="2"/>
      <c r="AF9" s="2"/>
      <c r="AG9" s="2"/>
      <c r="AH9" s="2"/>
      <c r="AI9" s="2"/>
      <c r="AJ9" s="2"/>
      <c r="AK9" s="2"/>
      <c r="AL9" s="2"/>
      <c r="AM9" s="2"/>
      <c r="AN9" s="2"/>
      <c r="AO9" s="2"/>
      <c r="AP9" s="2"/>
    </row>
    <row r="10" spans="1:42" s="3" customFormat="1" ht="236.25">
      <c r="A10" s="23" t="s">
        <v>206</v>
      </c>
      <c r="B10" s="12" t="s">
        <v>319</v>
      </c>
      <c r="C10" s="23" t="s">
        <v>65</v>
      </c>
      <c r="D10" s="12" t="s">
        <v>194</v>
      </c>
      <c r="E10" s="23" t="s">
        <v>143</v>
      </c>
      <c r="F10" s="13" t="s">
        <v>153</v>
      </c>
      <c r="G10" s="24" t="s">
        <v>186</v>
      </c>
      <c r="H10" s="25">
        <v>25</v>
      </c>
      <c r="I10" s="28">
        <v>17.047999999999998</v>
      </c>
      <c r="J10" s="28">
        <f>I10/9*3+I10</f>
        <v>22.730666666666664</v>
      </c>
      <c r="K10" s="26">
        <f>J10*1.09</f>
        <v>24.776426666666666</v>
      </c>
      <c r="L10" s="26">
        <f>K10*1.18</f>
        <v>29.236183466666663</v>
      </c>
      <c r="M10" s="37">
        <f>L10*1.18</f>
        <v>34.49869649066666</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row>
    <row r="11" spans="1:42" s="3" customFormat="1" ht="213.75">
      <c r="A11" s="23" t="s">
        <v>207</v>
      </c>
      <c r="B11" s="12" t="s">
        <v>13</v>
      </c>
      <c r="C11" s="23" t="s">
        <v>66</v>
      </c>
      <c r="D11" s="12" t="s">
        <v>194</v>
      </c>
      <c r="E11" s="23" t="s">
        <v>143</v>
      </c>
      <c r="F11" s="13" t="s">
        <v>153</v>
      </c>
      <c r="G11" s="24" t="s">
        <v>186</v>
      </c>
      <c r="H11" s="25">
        <v>300</v>
      </c>
      <c r="I11" s="28">
        <v>288.57100000000003</v>
      </c>
      <c r="J11" s="28">
        <f t="shared" ref="J11:J17" si="0">I11/9*3+I11</f>
        <v>384.76133333333337</v>
      </c>
      <c r="K11" s="26">
        <f t="shared" ref="K11:K17" si="1">J11*1.09</f>
        <v>419.38985333333341</v>
      </c>
      <c r="L11" s="26">
        <f t="shared" ref="L11:M17" si="2">K11*1.18</f>
        <v>494.8800269333334</v>
      </c>
      <c r="M11" s="37">
        <f t="shared" si="2"/>
        <v>583.95843178133339</v>
      </c>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row>
    <row r="12" spans="1:42" s="3" customFormat="1" ht="191.25">
      <c r="A12" s="23" t="s">
        <v>208</v>
      </c>
      <c r="B12" s="14" t="s">
        <v>320</v>
      </c>
      <c r="C12" s="27" t="s">
        <v>67</v>
      </c>
      <c r="D12" s="12" t="s">
        <v>194</v>
      </c>
      <c r="E12" s="27" t="s">
        <v>143</v>
      </c>
      <c r="F12" s="13" t="s">
        <v>153</v>
      </c>
      <c r="G12" s="24" t="s">
        <v>186</v>
      </c>
      <c r="H12" s="25">
        <v>9539.7309999999998</v>
      </c>
      <c r="I12" s="28">
        <v>6697.7049999999999</v>
      </c>
      <c r="J12" s="28">
        <f t="shared" si="0"/>
        <v>8930.2733333333344</v>
      </c>
      <c r="K12" s="26">
        <f t="shared" si="1"/>
        <v>9733.9979333333358</v>
      </c>
      <c r="L12" s="26">
        <f t="shared" si="2"/>
        <v>11486.117561333336</v>
      </c>
      <c r="M12" s="37">
        <f t="shared" si="2"/>
        <v>13553.618722373336</v>
      </c>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1:42" s="3" customFormat="1" ht="191.25">
      <c r="A13" s="27" t="s">
        <v>209</v>
      </c>
      <c r="B13" s="14" t="s">
        <v>321</v>
      </c>
      <c r="C13" s="27" t="s">
        <v>68</v>
      </c>
      <c r="D13" s="12" t="s">
        <v>194</v>
      </c>
      <c r="E13" s="27" t="s">
        <v>143</v>
      </c>
      <c r="F13" s="13" t="s">
        <v>153</v>
      </c>
      <c r="G13" s="24" t="s">
        <v>186</v>
      </c>
      <c r="H13" s="25">
        <v>10</v>
      </c>
      <c r="I13" s="28">
        <v>6.9939999999999998</v>
      </c>
      <c r="J13" s="28">
        <f t="shared" si="0"/>
        <v>9.325333333333333</v>
      </c>
      <c r="K13" s="26">
        <f t="shared" si="1"/>
        <v>10.164613333333334</v>
      </c>
      <c r="L13" s="26">
        <f t="shared" si="2"/>
        <v>11.994243733333333</v>
      </c>
      <c r="M13" s="37">
        <f t="shared" si="2"/>
        <v>14.153207605333332</v>
      </c>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row>
    <row r="14" spans="1:42" s="3" customFormat="1" ht="180">
      <c r="A14" s="27" t="s">
        <v>210</v>
      </c>
      <c r="B14" s="14" t="s">
        <v>14</v>
      </c>
      <c r="C14" s="27" t="s">
        <v>69</v>
      </c>
      <c r="D14" s="12" t="s">
        <v>194</v>
      </c>
      <c r="E14" s="27" t="s">
        <v>143</v>
      </c>
      <c r="F14" s="13" t="s">
        <v>153</v>
      </c>
      <c r="G14" s="24" t="s">
        <v>186</v>
      </c>
      <c r="H14" s="25">
        <v>700</v>
      </c>
      <c r="I14" s="28">
        <v>588.77200000000005</v>
      </c>
      <c r="J14" s="28">
        <f t="shared" si="0"/>
        <v>785.0293333333334</v>
      </c>
      <c r="K14" s="26">
        <f t="shared" si="1"/>
        <v>855.68197333333342</v>
      </c>
      <c r="L14" s="26">
        <f t="shared" si="2"/>
        <v>1009.7047285333334</v>
      </c>
      <c r="M14" s="37">
        <f t="shared" si="2"/>
        <v>1191.4515796693333</v>
      </c>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row>
    <row r="15" spans="1:42" s="3" customFormat="1" ht="281.25">
      <c r="A15" s="27" t="s">
        <v>211</v>
      </c>
      <c r="B15" s="14" t="s">
        <v>322</v>
      </c>
      <c r="C15" s="27" t="s">
        <v>70</v>
      </c>
      <c r="D15" s="12" t="s">
        <v>194</v>
      </c>
      <c r="E15" s="27" t="s">
        <v>143</v>
      </c>
      <c r="F15" s="13" t="s">
        <v>153</v>
      </c>
      <c r="G15" s="24" t="s">
        <v>186</v>
      </c>
      <c r="H15" s="25">
        <v>0</v>
      </c>
      <c r="I15" s="28">
        <v>-1.42</v>
      </c>
      <c r="J15" s="28">
        <f t="shared" si="0"/>
        <v>-1.8933333333333331</v>
      </c>
      <c r="K15" s="26">
        <f t="shared" si="1"/>
        <v>-2.0637333333333334</v>
      </c>
      <c r="L15" s="26">
        <f t="shared" si="2"/>
        <v>-2.4352053333333332</v>
      </c>
      <c r="M15" s="37">
        <f t="shared" si="2"/>
        <v>-2.8735422933333332</v>
      </c>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row>
    <row r="16" spans="1:42" s="3" customFormat="1" ht="157.5">
      <c r="A16" s="27" t="s">
        <v>212</v>
      </c>
      <c r="B16" s="12" t="s">
        <v>323</v>
      </c>
      <c r="C16" s="23" t="s">
        <v>163</v>
      </c>
      <c r="D16" s="12" t="s">
        <v>194</v>
      </c>
      <c r="E16" s="23" t="s">
        <v>143</v>
      </c>
      <c r="F16" s="13" t="s">
        <v>153</v>
      </c>
      <c r="G16" s="24" t="s">
        <v>186</v>
      </c>
      <c r="H16" s="25">
        <v>2500</v>
      </c>
      <c r="I16" s="28">
        <v>1502.5609999999999</v>
      </c>
      <c r="J16" s="28">
        <f t="shared" si="0"/>
        <v>2003.4146666666666</v>
      </c>
      <c r="K16" s="26">
        <f t="shared" si="1"/>
        <v>2183.7219866666669</v>
      </c>
      <c r="L16" s="26">
        <f t="shared" si="2"/>
        <v>2576.7919442666666</v>
      </c>
      <c r="M16" s="37">
        <f t="shared" si="2"/>
        <v>3040.6144942346664</v>
      </c>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row>
    <row r="17" spans="1:42" s="3" customFormat="1" ht="157.5">
      <c r="A17" s="23" t="s">
        <v>213</v>
      </c>
      <c r="B17" s="12" t="s">
        <v>324</v>
      </c>
      <c r="C17" s="23" t="s">
        <v>164</v>
      </c>
      <c r="D17" s="12" t="s">
        <v>194</v>
      </c>
      <c r="E17" s="23" t="s">
        <v>143</v>
      </c>
      <c r="F17" s="13" t="s">
        <v>153</v>
      </c>
      <c r="G17" s="24" t="s">
        <v>186</v>
      </c>
      <c r="H17" s="25">
        <v>3200</v>
      </c>
      <c r="I17" s="28">
        <v>1845.3689999999999</v>
      </c>
      <c r="J17" s="28">
        <f t="shared" si="0"/>
        <v>2460.4920000000002</v>
      </c>
      <c r="K17" s="26">
        <f t="shared" si="1"/>
        <v>2681.9362800000004</v>
      </c>
      <c r="L17" s="26">
        <f t="shared" si="2"/>
        <v>3164.6848104000001</v>
      </c>
      <c r="M17" s="37">
        <f t="shared" si="2"/>
        <v>3734.3280762720001</v>
      </c>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row>
    <row r="18" spans="1:42" s="3" customFormat="1" ht="180">
      <c r="A18" s="23" t="s">
        <v>214</v>
      </c>
      <c r="B18" s="12" t="s">
        <v>15</v>
      </c>
      <c r="C18" s="23" t="s">
        <v>71</v>
      </c>
      <c r="D18" s="12" t="s">
        <v>194</v>
      </c>
      <c r="E18" s="23" t="s">
        <v>143</v>
      </c>
      <c r="F18" s="13" t="s">
        <v>153</v>
      </c>
      <c r="G18" s="24" t="s">
        <v>186</v>
      </c>
      <c r="H18" s="25">
        <v>1225</v>
      </c>
      <c r="I18" s="28">
        <v>857.34100000000001</v>
      </c>
      <c r="J18" s="28">
        <v>1225</v>
      </c>
      <c r="K18" s="26">
        <v>1288</v>
      </c>
      <c r="L18" s="26">
        <v>1322</v>
      </c>
      <c r="M18" s="37">
        <v>1382</v>
      </c>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row>
    <row r="19" spans="1:42" s="3" customFormat="1" ht="202.5">
      <c r="A19" s="23" t="s">
        <v>215</v>
      </c>
      <c r="B19" s="12" t="s">
        <v>16</v>
      </c>
      <c r="C19" s="23" t="s">
        <v>72</v>
      </c>
      <c r="D19" s="12" t="s">
        <v>194</v>
      </c>
      <c r="E19" s="23" t="s">
        <v>143</v>
      </c>
      <c r="F19" s="13" t="s">
        <v>153</v>
      </c>
      <c r="G19" s="24" t="s">
        <v>186</v>
      </c>
      <c r="H19" s="25">
        <v>6</v>
      </c>
      <c r="I19" s="28">
        <v>4.899</v>
      </c>
      <c r="J19" s="28">
        <v>6</v>
      </c>
      <c r="K19" s="26">
        <v>7</v>
      </c>
      <c r="L19" s="26">
        <v>7</v>
      </c>
      <c r="M19" s="37">
        <v>7</v>
      </c>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row>
    <row r="20" spans="1:42" s="3" customFormat="1" ht="180">
      <c r="A20" s="23" t="s">
        <v>216</v>
      </c>
      <c r="B20" s="12" t="s">
        <v>17</v>
      </c>
      <c r="C20" s="23" t="s">
        <v>73</v>
      </c>
      <c r="D20" s="12" t="s">
        <v>194</v>
      </c>
      <c r="E20" s="23" t="s">
        <v>143</v>
      </c>
      <c r="F20" s="13" t="s">
        <v>153</v>
      </c>
      <c r="G20" s="24" t="s">
        <v>186</v>
      </c>
      <c r="H20" s="25">
        <v>1301</v>
      </c>
      <c r="I20" s="28">
        <v>900.64200000000005</v>
      </c>
      <c r="J20" s="28">
        <v>1301</v>
      </c>
      <c r="K20" s="26">
        <v>1323</v>
      </c>
      <c r="L20" s="26">
        <v>1385</v>
      </c>
      <c r="M20" s="37">
        <v>1446</v>
      </c>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row>
    <row r="21" spans="1:42" s="3" customFormat="1" ht="180">
      <c r="A21" s="23" t="s">
        <v>217</v>
      </c>
      <c r="B21" s="12" t="s">
        <v>18</v>
      </c>
      <c r="C21" s="23" t="s">
        <v>74</v>
      </c>
      <c r="D21" s="12" t="s">
        <v>194</v>
      </c>
      <c r="E21" s="23" t="s">
        <v>143</v>
      </c>
      <c r="F21" s="13" t="s">
        <v>153</v>
      </c>
      <c r="G21" s="24" t="s">
        <v>186</v>
      </c>
      <c r="H21" s="25">
        <v>-149</v>
      </c>
      <c r="I21" s="28">
        <v>-110.663</v>
      </c>
      <c r="J21" s="28">
        <v>-149</v>
      </c>
      <c r="K21" s="26">
        <v>-202</v>
      </c>
      <c r="L21" s="26">
        <v>-202</v>
      </c>
      <c r="M21" s="37">
        <v>-209</v>
      </c>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row>
    <row r="22" spans="1:42" s="3" customFormat="1" ht="90">
      <c r="A22" s="23" t="s">
        <v>218</v>
      </c>
      <c r="B22" s="12" t="s">
        <v>19</v>
      </c>
      <c r="C22" s="23" t="s">
        <v>75</v>
      </c>
      <c r="D22" s="12" t="s">
        <v>194</v>
      </c>
      <c r="E22" s="23" t="s">
        <v>143</v>
      </c>
      <c r="F22" s="13" t="s">
        <v>153</v>
      </c>
      <c r="G22" s="24" t="s">
        <v>186</v>
      </c>
      <c r="H22" s="25">
        <v>7152</v>
      </c>
      <c r="I22" s="28">
        <v>6777.8249999999998</v>
      </c>
      <c r="J22" s="28">
        <v>7351.55</v>
      </c>
      <c r="K22" s="26">
        <v>7826.5249999999996</v>
      </c>
      <c r="L22" s="26">
        <v>8163.0529999999999</v>
      </c>
      <c r="M22" s="37">
        <v>8489.5630000000001</v>
      </c>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row>
    <row r="23" spans="1:42" s="3" customFormat="1" ht="101.25">
      <c r="A23" s="23" t="s">
        <v>219</v>
      </c>
      <c r="B23" s="12" t="s">
        <v>126</v>
      </c>
      <c r="C23" s="23" t="s">
        <v>129</v>
      </c>
      <c r="D23" s="12" t="s">
        <v>194</v>
      </c>
      <c r="E23" s="23" t="s">
        <v>143</v>
      </c>
      <c r="F23" s="13" t="s">
        <v>153</v>
      </c>
      <c r="G23" s="24" t="s">
        <v>186</v>
      </c>
      <c r="H23" s="25">
        <v>0</v>
      </c>
      <c r="I23" s="28">
        <v>0.20899999999999999</v>
      </c>
      <c r="J23" s="28">
        <v>0.3</v>
      </c>
      <c r="K23" s="26">
        <f>J23*1.055</f>
        <v>0.31649999999999995</v>
      </c>
      <c r="L23" s="26">
        <f>K23*1.043</f>
        <v>0.33010949999999994</v>
      </c>
      <c r="M23" s="37">
        <f>L23*1.04</f>
        <v>0.34331387999999996</v>
      </c>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row>
    <row r="24" spans="1:42" s="3" customFormat="1" ht="157.5">
      <c r="A24" s="23" t="s">
        <v>220</v>
      </c>
      <c r="B24" s="12" t="s">
        <v>325</v>
      </c>
      <c r="C24" s="23" t="s">
        <v>76</v>
      </c>
      <c r="D24" s="12" t="s">
        <v>194</v>
      </c>
      <c r="E24" s="23" t="s">
        <v>143</v>
      </c>
      <c r="F24" s="13" t="s">
        <v>153</v>
      </c>
      <c r="G24" s="24" t="s">
        <v>186</v>
      </c>
      <c r="H24" s="25">
        <v>5000</v>
      </c>
      <c r="I24" s="28">
        <v>4545.7719999999999</v>
      </c>
      <c r="J24" s="28">
        <v>4800</v>
      </c>
      <c r="K24" s="26">
        <f t="shared" ref="K24:K25" si="3">J24*1.055</f>
        <v>5064</v>
      </c>
      <c r="L24" s="26">
        <f t="shared" ref="L24:L25" si="4">K24*1.043</f>
        <v>5281.7519999999995</v>
      </c>
      <c r="M24" s="37">
        <f t="shared" ref="M24:M25" si="5">L24*1.04</f>
        <v>5493.0220799999997</v>
      </c>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row>
    <row r="25" spans="1:42" s="3" customFormat="1" ht="157.5">
      <c r="A25" s="23" t="s">
        <v>221</v>
      </c>
      <c r="B25" s="12" t="s">
        <v>326</v>
      </c>
      <c r="C25" s="23" t="s">
        <v>77</v>
      </c>
      <c r="D25" s="12" t="s">
        <v>194</v>
      </c>
      <c r="E25" s="23" t="s">
        <v>143</v>
      </c>
      <c r="F25" s="13" t="s">
        <v>153</v>
      </c>
      <c r="G25" s="24" t="s">
        <v>186</v>
      </c>
      <c r="H25" s="25">
        <v>0</v>
      </c>
      <c r="I25" s="28">
        <v>0.109</v>
      </c>
      <c r="J25" s="28">
        <v>0.15</v>
      </c>
      <c r="K25" s="26">
        <f t="shared" si="3"/>
        <v>0.15824999999999997</v>
      </c>
      <c r="L25" s="26">
        <f t="shared" si="4"/>
        <v>0.16505474999999997</v>
      </c>
      <c r="M25" s="37">
        <f t="shared" si="5"/>
        <v>0.17165693999999998</v>
      </c>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row>
    <row r="26" spans="1:42" s="3" customFormat="1" ht="78.75">
      <c r="A26" s="23" t="s">
        <v>222</v>
      </c>
      <c r="B26" s="12" t="s">
        <v>20</v>
      </c>
      <c r="C26" s="23" t="s">
        <v>78</v>
      </c>
      <c r="D26" s="12" t="s">
        <v>194</v>
      </c>
      <c r="E26" s="23" t="s">
        <v>143</v>
      </c>
      <c r="F26" s="13" t="s">
        <v>153</v>
      </c>
      <c r="G26" s="24" t="s">
        <v>186</v>
      </c>
      <c r="H26" s="25">
        <v>0</v>
      </c>
      <c r="I26" s="28">
        <v>3.7360000000000002</v>
      </c>
      <c r="J26" s="28">
        <v>5.3</v>
      </c>
      <c r="K26" s="26">
        <v>0</v>
      </c>
      <c r="L26" s="26">
        <v>0</v>
      </c>
      <c r="M26" s="26">
        <v>0</v>
      </c>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row>
    <row r="27" spans="1:42" s="3" customFormat="1" ht="90">
      <c r="A27" s="23" t="s">
        <v>223</v>
      </c>
      <c r="B27" s="12" t="s">
        <v>127</v>
      </c>
      <c r="C27" s="23" t="s">
        <v>130</v>
      </c>
      <c r="D27" s="12" t="s">
        <v>194</v>
      </c>
      <c r="E27" s="23" t="s">
        <v>143</v>
      </c>
      <c r="F27" s="13" t="s">
        <v>153</v>
      </c>
      <c r="G27" s="24" t="s">
        <v>186</v>
      </c>
      <c r="H27" s="25">
        <v>0</v>
      </c>
      <c r="I27" s="28">
        <v>0.5</v>
      </c>
      <c r="J27" s="28">
        <v>0.7</v>
      </c>
      <c r="K27" s="26">
        <v>0</v>
      </c>
      <c r="L27" s="26">
        <v>0</v>
      </c>
      <c r="M27" s="26">
        <v>0</v>
      </c>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row>
    <row r="28" spans="1:42" s="3" customFormat="1" ht="67.5">
      <c r="A28" s="23" t="s">
        <v>224</v>
      </c>
      <c r="B28" s="12" t="s">
        <v>21</v>
      </c>
      <c r="C28" s="23" t="s">
        <v>79</v>
      </c>
      <c r="D28" s="12" t="s">
        <v>194</v>
      </c>
      <c r="E28" s="23" t="s">
        <v>143</v>
      </c>
      <c r="F28" s="13" t="s">
        <v>153</v>
      </c>
      <c r="G28" s="24" t="s">
        <v>186</v>
      </c>
      <c r="H28" s="25">
        <v>107.142</v>
      </c>
      <c r="I28" s="28">
        <v>154.286</v>
      </c>
      <c r="J28" s="28">
        <v>162</v>
      </c>
      <c r="K28" s="26">
        <v>178.6</v>
      </c>
      <c r="L28" s="26">
        <v>186.28</v>
      </c>
      <c r="M28" s="37">
        <v>193.73099999999999</v>
      </c>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row>
    <row r="29" spans="1:42" s="3" customFormat="1" ht="101.25">
      <c r="A29" s="23" t="s">
        <v>225</v>
      </c>
      <c r="B29" s="12" t="s">
        <v>22</v>
      </c>
      <c r="C29" s="23" t="s">
        <v>80</v>
      </c>
      <c r="D29" s="12" t="s">
        <v>194</v>
      </c>
      <c r="E29" s="23" t="s">
        <v>143</v>
      </c>
      <c r="F29" s="13" t="s">
        <v>153</v>
      </c>
      <c r="G29" s="24" t="s">
        <v>186</v>
      </c>
      <c r="H29" s="25">
        <v>4738.3999999999996</v>
      </c>
      <c r="I29" s="28">
        <v>3003.018</v>
      </c>
      <c r="J29" s="28">
        <v>3566.3</v>
      </c>
      <c r="K29" s="26">
        <v>3808.047</v>
      </c>
      <c r="L29" s="26">
        <v>3972.2</v>
      </c>
      <c r="M29" s="37">
        <v>4131.1000000000004</v>
      </c>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row>
    <row r="30" spans="1:42" s="3" customFormat="1" ht="101.25">
      <c r="A30" s="27" t="s">
        <v>226</v>
      </c>
      <c r="B30" s="14" t="s">
        <v>23</v>
      </c>
      <c r="C30" s="27" t="s">
        <v>81</v>
      </c>
      <c r="D30" s="12" t="s">
        <v>194</v>
      </c>
      <c r="E30" s="27" t="s">
        <v>143</v>
      </c>
      <c r="F30" s="13" t="s">
        <v>153</v>
      </c>
      <c r="G30" s="24" t="s">
        <v>186</v>
      </c>
      <c r="H30" s="25">
        <v>2037.2</v>
      </c>
      <c r="I30" s="28">
        <v>1938.7850000000001</v>
      </c>
      <c r="J30" s="28">
        <v>2005.021</v>
      </c>
      <c r="K30" s="26">
        <v>2115.252</v>
      </c>
      <c r="L30" s="26">
        <v>2206.192</v>
      </c>
      <c r="M30" s="26">
        <v>2294.4753999999998</v>
      </c>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row>
    <row r="31" spans="1:42" s="3" customFormat="1" ht="123.75">
      <c r="A31" s="27" t="s">
        <v>227</v>
      </c>
      <c r="B31" s="14" t="s">
        <v>24</v>
      </c>
      <c r="C31" s="27" t="s">
        <v>82</v>
      </c>
      <c r="D31" s="12" t="s">
        <v>194</v>
      </c>
      <c r="E31" s="27" t="s">
        <v>143</v>
      </c>
      <c r="F31" s="13" t="s">
        <v>153</v>
      </c>
      <c r="G31" s="24" t="s">
        <v>186</v>
      </c>
      <c r="H31" s="25">
        <v>2.0979999999999999</v>
      </c>
      <c r="I31" s="28">
        <v>24.134</v>
      </c>
      <c r="J31" s="28">
        <f>I31/9*3+I31</f>
        <v>32.178666666666672</v>
      </c>
      <c r="K31" s="26">
        <f>J31*1.055</f>
        <v>33.948493333333339</v>
      </c>
      <c r="L31" s="26">
        <f>K31*1.043</f>
        <v>35.408278546666672</v>
      </c>
      <c r="M31" s="26">
        <f>L31*1.04</f>
        <v>36.824609688533343</v>
      </c>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row>
    <row r="32" spans="1:42" s="3" customFormat="1" ht="247.5">
      <c r="A32" s="27" t="s">
        <v>228</v>
      </c>
      <c r="B32" s="14" t="s">
        <v>47</v>
      </c>
      <c r="C32" s="27" t="s">
        <v>105</v>
      </c>
      <c r="D32" s="12" t="s">
        <v>194</v>
      </c>
      <c r="E32" s="27" t="s">
        <v>150</v>
      </c>
      <c r="F32" s="13" t="s">
        <v>160</v>
      </c>
      <c r="G32" s="24" t="s">
        <v>187</v>
      </c>
      <c r="H32" s="25">
        <v>1.0489999999999999</v>
      </c>
      <c r="I32" s="28">
        <v>-8.8409999999999993</v>
      </c>
      <c r="J32" s="28">
        <v>-9</v>
      </c>
      <c r="K32" s="26">
        <v>0</v>
      </c>
      <c r="L32" s="26">
        <v>0</v>
      </c>
      <c r="M32" s="26">
        <v>0</v>
      </c>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row>
    <row r="33" spans="1:42" s="3" customFormat="1" ht="146.25">
      <c r="A33" s="27" t="s">
        <v>229</v>
      </c>
      <c r="B33" s="14" t="s">
        <v>36</v>
      </c>
      <c r="C33" s="27" t="s">
        <v>165</v>
      </c>
      <c r="D33" s="12" t="s">
        <v>194</v>
      </c>
      <c r="E33" s="27" t="s">
        <v>149</v>
      </c>
      <c r="F33" s="13" t="s">
        <v>159</v>
      </c>
      <c r="G33" s="24" t="s">
        <v>188</v>
      </c>
      <c r="H33" s="25">
        <v>4.1959999999999997</v>
      </c>
      <c r="I33" s="28">
        <v>7</v>
      </c>
      <c r="J33" s="28">
        <f>I33/9*3+I33</f>
        <v>9.3333333333333339</v>
      </c>
      <c r="K33" s="26">
        <f>J33*1.055</f>
        <v>9.8466666666666676</v>
      </c>
      <c r="L33" s="26">
        <f>K33*1.043</f>
        <v>10.270073333333334</v>
      </c>
      <c r="M33" s="26">
        <f>L33*1.04</f>
        <v>10.680876266666669</v>
      </c>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1:42" s="3" customFormat="1" ht="146.25">
      <c r="A34" s="27" t="s">
        <v>230</v>
      </c>
      <c r="B34" s="14" t="s">
        <v>36</v>
      </c>
      <c r="C34" s="27" t="s">
        <v>337</v>
      </c>
      <c r="D34" s="12" t="s">
        <v>194</v>
      </c>
      <c r="E34" s="27" t="s">
        <v>149</v>
      </c>
      <c r="F34" s="13" t="s">
        <v>159</v>
      </c>
      <c r="G34" s="24" t="s">
        <v>188</v>
      </c>
      <c r="H34" s="25">
        <v>1.0489999999999999</v>
      </c>
      <c r="I34" s="28">
        <v>20</v>
      </c>
      <c r="J34" s="28">
        <f>I34/9*3+I34</f>
        <v>26.666666666666668</v>
      </c>
      <c r="K34" s="26">
        <f t="shared" ref="K34:K39" si="6">J34*1.055</f>
        <v>28.133333333333333</v>
      </c>
      <c r="L34" s="26">
        <f t="shared" ref="L34:L39" si="7">K34*1.043</f>
        <v>29.343066666666665</v>
      </c>
      <c r="M34" s="26">
        <f t="shared" ref="M34:M40" si="8">L34*1.04</f>
        <v>30.516789333333332</v>
      </c>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row>
    <row r="35" spans="1:42" s="3" customFormat="1" ht="146.25">
      <c r="A35" s="27" t="s">
        <v>231</v>
      </c>
      <c r="B35" s="14" t="s">
        <v>36</v>
      </c>
      <c r="C35" s="27" t="s">
        <v>94</v>
      </c>
      <c r="D35" s="12" t="s">
        <v>194</v>
      </c>
      <c r="E35" s="27" t="s">
        <v>149</v>
      </c>
      <c r="F35" s="13" t="s">
        <v>159</v>
      </c>
      <c r="G35" s="24" t="s">
        <v>188</v>
      </c>
      <c r="H35" s="25">
        <v>4.1959999999999997</v>
      </c>
      <c r="I35" s="28">
        <v>1.5</v>
      </c>
      <c r="J35" s="28">
        <f t="shared" ref="J35:J53" si="9">I35/9*3+I35</f>
        <v>2</v>
      </c>
      <c r="K35" s="26">
        <f t="shared" si="6"/>
        <v>2.11</v>
      </c>
      <c r="L35" s="26">
        <f t="shared" si="7"/>
        <v>2.2007299999999996</v>
      </c>
      <c r="M35" s="26">
        <f t="shared" si="8"/>
        <v>2.2887591999999999</v>
      </c>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row>
    <row r="36" spans="1:42" s="3" customFormat="1" ht="191.25">
      <c r="A36" s="27" t="s">
        <v>232</v>
      </c>
      <c r="B36" s="14" t="s">
        <v>37</v>
      </c>
      <c r="C36" s="27" t="s">
        <v>338</v>
      </c>
      <c r="D36" s="12" t="s">
        <v>194</v>
      </c>
      <c r="E36" s="27" t="s">
        <v>149</v>
      </c>
      <c r="F36" s="13" t="s">
        <v>159</v>
      </c>
      <c r="G36" s="24" t="s">
        <v>188</v>
      </c>
      <c r="H36" s="25">
        <v>3.1469999999999998</v>
      </c>
      <c r="I36" s="28">
        <v>2</v>
      </c>
      <c r="J36" s="28">
        <f t="shared" si="9"/>
        <v>2.6666666666666665</v>
      </c>
      <c r="K36" s="26">
        <f t="shared" si="6"/>
        <v>2.813333333333333</v>
      </c>
      <c r="L36" s="26">
        <f t="shared" si="7"/>
        <v>2.9343066666666662</v>
      </c>
      <c r="M36" s="26">
        <f t="shared" si="8"/>
        <v>3.0516789333333327</v>
      </c>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row>
    <row r="37" spans="1:42" s="3" customFormat="1" ht="191.25">
      <c r="A37" s="27" t="s">
        <v>233</v>
      </c>
      <c r="B37" s="14" t="s">
        <v>37</v>
      </c>
      <c r="C37" s="27" t="s">
        <v>131</v>
      </c>
      <c r="D37" s="12" t="s">
        <v>194</v>
      </c>
      <c r="E37" s="27" t="s">
        <v>149</v>
      </c>
      <c r="F37" s="13" t="s">
        <v>159</v>
      </c>
      <c r="G37" s="24" t="s">
        <v>188</v>
      </c>
      <c r="H37" s="25">
        <v>38.813000000000002</v>
      </c>
      <c r="I37" s="28">
        <v>10</v>
      </c>
      <c r="J37" s="28">
        <f t="shared" si="9"/>
        <v>13.333333333333334</v>
      </c>
      <c r="K37" s="26">
        <f t="shared" si="6"/>
        <v>14.066666666666666</v>
      </c>
      <c r="L37" s="26">
        <f t="shared" si="7"/>
        <v>14.671533333333333</v>
      </c>
      <c r="M37" s="26">
        <v>15.2584</v>
      </c>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row>
    <row r="38" spans="1:42" s="3" customFormat="1" ht="180">
      <c r="A38" s="27" t="s">
        <v>234</v>
      </c>
      <c r="B38" s="14" t="s">
        <v>37</v>
      </c>
      <c r="C38" s="27" t="s">
        <v>95</v>
      </c>
      <c r="D38" s="12" t="s">
        <v>194</v>
      </c>
      <c r="E38" s="27" t="s">
        <v>149</v>
      </c>
      <c r="F38" s="13" t="s">
        <v>159</v>
      </c>
      <c r="G38" s="24" t="s">
        <v>188</v>
      </c>
      <c r="H38" s="25">
        <v>4.1959999999999997</v>
      </c>
      <c r="I38" s="28">
        <v>2.5</v>
      </c>
      <c r="J38" s="28">
        <f t="shared" si="9"/>
        <v>3.3333333333333335</v>
      </c>
      <c r="K38" s="26">
        <f t="shared" si="6"/>
        <v>3.5166666666666666</v>
      </c>
      <c r="L38" s="26">
        <f t="shared" si="7"/>
        <v>3.6678833333333332</v>
      </c>
      <c r="M38" s="26">
        <f t="shared" si="8"/>
        <v>3.8145986666666665</v>
      </c>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1:42" s="3" customFormat="1" ht="146.25">
      <c r="A39" s="27" t="s">
        <v>235</v>
      </c>
      <c r="B39" s="14" t="s">
        <v>38</v>
      </c>
      <c r="C39" s="27" t="s">
        <v>339</v>
      </c>
      <c r="D39" s="12" t="s">
        <v>194</v>
      </c>
      <c r="E39" s="27" t="s">
        <v>149</v>
      </c>
      <c r="F39" s="13" t="s">
        <v>159</v>
      </c>
      <c r="G39" s="24" t="s">
        <v>188</v>
      </c>
      <c r="H39" s="25">
        <v>1.0489999999999999</v>
      </c>
      <c r="I39" s="28">
        <v>0.15</v>
      </c>
      <c r="J39" s="28">
        <f t="shared" si="9"/>
        <v>0.2</v>
      </c>
      <c r="K39" s="26">
        <f t="shared" si="6"/>
        <v>0.21099999999999999</v>
      </c>
      <c r="L39" s="26">
        <f t="shared" si="7"/>
        <v>0.22007299999999999</v>
      </c>
      <c r="M39" s="26">
        <f t="shared" si="8"/>
        <v>0.22887592000000001</v>
      </c>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row>
    <row r="40" spans="1:42" s="3" customFormat="1" ht="146.25">
      <c r="A40" s="27" t="s">
        <v>236</v>
      </c>
      <c r="B40" s="14" t="s">
        <v>38</v>
      </c>
      <c r="C40" s="27" t="s">
        <v>96</v>
      </c>
      <c r="D40" s="12" t="s">
        <v>194</v>
      </c>
      <c r="E40" s="27" t="s">
        <v>149</v>
      </c>
      <c r="F40" s="13" t="s">
        <v>159</v>
      </c>
      <c r="G40" s="24" t="s">
        <v>188</v>
      </c>
      <c r="H40" s="25">
        <v>27.814</v>
      </c>
      <c r="I40" s="28">
        <v>13.55</v>
      </c>
      <c r="J40" s="28">
        <f t="shared" si="9"/>
        <v>18.066666666666666</v>
      </c>
      <c r="K40" s="26">
        <v>19.059999999999999</v>
      </c>
      <c r="L40" s="26">
        <v>19.88</v>
      </c>
      <c r="M40" s="26">
        <f t="shared" si="8"/>
        <v>20.6752</v>
      </c>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row>
    <row r="41" spans="1:42" s="3" customFormat="1" ht="157.5">
      <c r="A41" s="27" t="s">
        <v>237</v>
      </c>
      <c r="B41" s="14" t="s">
        <v>128</v>
      </c>
      <c r="C41" s="27" t="s">
        <v>132</v>
      </c>
      <c r="D41" s="12" t="s">
        <v>194</v>
      </c>
      <c r="E41" s="27" t="s">
        <v>149</v>
      </c>
      <c r="F41" s="13" t="s">
        <v>159</v>
      </c>
      <c r="G41" s="24" t="s">
        <v>188</v>
      </c>
      <c r="H41" s="25">
        <v>9.4410000000000007</v>
      </c>
      <c r="I41" s="28">
        <v>2.16</v>
      </c>
      <c r="J41" s="28">
        <f t="shared" si="9"/>
        <v>2.8800000000000003</v>
      </c>
      <c r="K41" s="26">
        <v>3.0379999999999998</v>
      </c>
      <c r="L41" s="26">
        <v>3.169</v>
      </c>
      <c r="M41" s="26">
        <v>3.2959999999999998</v>
      </c>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row>
    <row r="42" spans="1:42" s="3" customFormat="1" ht="180">
      <c r="A42" s="27" t="s">
        <v>238</v>
      </c>
      <c r="B42" s="14" t="s">
        <v>39</v>
      </c>
      <c r="C42" s="27" t="s">
        <v>97</v>
      </c>
      <c r="D42" s="12" t="s">
        <v>194</v>
      </c>
      <c r="E42" s="27" t="s">
        <v>149</v>
      </c>
      <c r="F42" s="13" t="s">
        <v>159</v>
      </c>
      <c r="G42" s="24" t="s">
        <v>188</v>
      </c>
      <c r="H42" s="25">
        <v>1.2589999999999999</v>
      </c>
      <c r="I42" s="28">
        <v>1</v>
      </c>
      <c r="J42" s="28">
        <f t="shared" si="9"/>
        <v>1.3333333333333333</v>
      </c>
      <c r="K42" s="26">
        <f>J42*1.055</f>
        <v>1.4066666666666665</v>
      </c>
      <c r="L42" s="26">
        <f>K42*1.043</f>
        <v>1.4671533333333331</v>
      </c>
      <c r="M42" s="26">
        <f>L42*1.04</f>
        <v>1.5258394666666664</v>
      </c>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1:42" s="3" customFormat="1" ht="202.5">
      <c r="A43" s="27" t="s">
        <v>239</v>
      </c>
      <c r="B43" s="14" t="s">
        <v>40</v>
      </c>
      <c r="C43" s="27" t="s">
        <v>98</v>
      </c>
      <c r="D43" s="12" t="s">
        <v>194</v>
      </c>
      <c r="E43" s="27" t="s">
        <v>149</v>
      </c>
      <c r="F43" s="13" t="s">
        <v>159</v>
      </c>
      <c r="G43" s="24" t="s">
        <v>188</v>
      </c>
      <c r="H43" s="25">
        <v>6.7000000000000004E-2</v>
      </c>
      <c r="I43" s="28">
        <v>1.25</v>
      </c>
      <c r="J43" s="28">
        <f t="shared" si="9"/>
        <v>1.6666666666666667</v>
      </c>
      <c r="K43" s="26">
        <f t="shared" ref="K43:K48" si="10">J43*1.055</f>
        <v>1.7583333333333333</v>
      </c>
      <c r="L43" s="26">
        <f t="shared" ref="L43:L48" si="11">K43*1.043</f>
        <v>1.8339416666666666</v>
      </c>
      <c r="M43" s="26">
        <v>1.9074</v>
      </c>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42" s="3" customFormat="1" ht="146.25">
      <c r="A44" s="27" t="s">
        <v>240</v>
      </c>
      <c r="B44" s="14" t="s">
        <v>41</v>
      </c>
      <c r="C44" s="27" t="s">
        <v>99</v>
      </c>
      <c r="D44" s="12" t="s">
        <v>194</v>
      </c>
      <c r="E44" s="27" t="s">
        <v>149</v>
      </c>
      <c r="F44" s="13" t="s">
        <v>159</v>
      </c>
      <c r="G44" s="24" t="s">
        <v>188</v>
      </c>
      <c r="H44" s="25">
        <v>4.1959999999999997</v>
      </c>
      <c r="I44" s="28">
        <v>2.25</v>
      </c>
      <c r="J44" s="28">
        <f t="shared" si="9"/>
        <v>3</v>
      </c>
      <c r="K44" s="26">
        <f t="shared" si="10"/>
        <v>3.165</v>
      </c>
      <c r="L44" s="26">
        <f t="shared" si="11"/>
        <v>3.3010949999999997</v>
      </c>
      <c r="M44" s="26">
        <f t="shared" ref="M44:M47" si="12">L44*1.04</f>
        <v>3.4331387999999996</v>
      </c>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42" s="3" customFormat="1" ht="146.25">
      <c r="A45" s="27" t="s">
        <v>241</v>
      </c>
      <c r="B45" s="14" t="s">
        <v>41</v>
      </c>
      <c r="C45" s="27" t="s">
        <v>100</v>
      </c>
      <c r="D45" s="12" t="s">
        <v>194</v>
      </c>
      <c r="E45" s="27" t="s">
        <v>149</v>
      </c>
      <c r="F45" s="13" t="s">
        <v>159</v>
      </c>
      <c r="G45" s="24" t="s">
        <v>188</v>
      </c>
      <c r="H45" s="25">
        <v>4.1959999999999997</v>
      </c>
      <c r="I45" s="28">
        <v>0.5</v>
      </c>
      <c r="J45" s="28">
        <f t="shared" si="9"/>
        <v>0.66666666666666663</v>
      </c>
      <c r="K45" s="26">
        <f t="shared" si="10"/>
        <v>0.70333333333333325</v>
      </c>
      <c r="L45" s="26">
        <f t="shared" si="11"/>
        <v>0.73357666666666654</v>
      </c>
      <c r="M45" s="26">
        <f t="shared" si="12"/>
        <v>0.76291973333333318</v>
      </c>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42" s="3" customFormat="1" ht="146.25">
      <c r="A46" s="27" t="s">
        <v>242</v>
      </c>
      <c r="B46" s="14" t="s">
        <v>42</v>
      </c>
      <c r="C46" s="27" t="s">
        <v>340</v>
      </c>
      <c r="D46" s="12" t="s">
        <v>194</v>
      </c>
      <c r="E46" s="27" t="s">
        <v>149</v>
      </c>
      <c r="F46" s="13" t="s">
        <v>159</v>
      </c>
      <c r="G46" s="24" t="s">
        <v>188</v>
      </c>
      <c r="H46" s="30">
        <v>52.45</v>
      </c>
      <c r="I46" s="28">
        <v>0.5</v>
      </c>
      <c r="J46" s="28">
        <f t="shared" si="9"/>
        <v>0.66666666666666663</v>
      </c>
      <c r="K46" s="26">
        <f t="shared" si="10"/>
        <v>0.70333333333333325</v>
      </c>
      <c r="L46" s="26">
        <f t="shared" si="11"/>
        <v>0.73357666666666654</v>
      </c>
      <c r="M46" s="26">
        <f t="shared" si="12"/>
        <v>0.76291973333333318</v>
      </c>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42" s="3" customFormat="1" ht="157.5">
      <c r="A47" s="27" t="s">
        <v>243</v>
      </c>
      <c r="B47" s="14" t="s">
        <v>44</v>
      </c>
      <c r="C47" s="27" t="s">
        <v>102</v>
      </c>
      <c r="D47" s="12" t="s">
        <v>194</v>
      </c>
      <c r="E47" s="27" t="s">
        <v>149</v>
      </c>
      <c r="F47" s="13" t="s">
        <v>159</v>
      </c>
      <c r="G47" s="24" t="s">
        <v>188</v>
      </c>
      <c r="H47" s="30">
        <v>62.94</v>
      </c>
      <c r="I47" s="28">
        <v>68.364000000000004</v>
      </c>
      <c r="J47" s="28">
        <f t="shared" si="9"/>
        <v>91.152000000000001</v>
      </c>
      <c r="K47" s="26">
        <f t="shared" si="10"/>
        <v>96.165359999999993</v>
      </c>
      <c r="L47" s="26">
        <v>100.3</v>
      </c>
      <c r="M47" s="26">
        <f t="shared" si="12"/>
        <v>104.312</v>
      </c>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42" s="3" customFormat="1" ht="247.5">
      <c r="A48" s="27" t="s">
        <v>244</v>
      </c>
      <c r="B48" s="14" t="s">
        <v>140</v>
      </c>
      <c r="C48" s="27" t="s">
        <v>139</v>
      </c>
      <c r="D48" s="12" t="s">
        <v>194</v>
      </c>
      <c r="E48" s="27" t="s">
        <v>149</v>
      </c>
      <c r="F48" s="13" t="s">
        <v>159</v>
      </c>
      <c r="G48" s="24" t="s">
        <v>188</v>
      </c>
      <c r="H48" s="30">
        <v>15.734999999999999</v>
      </c>
      <c r="I48" s="28">
        <v>7.5</v>
      </c>
      <c r="J48" s="28">
        <f t="shared" si="9"/>
        <v>10</v>
      </c>
      <c r="K48" s="26">
        <f t="shared" si="10"/>
        <v>10.549999999999999</v>
      </c>
      <c r="L48" s="26">
        <f t="shared" si="11"/>
        <v>11.003649999999999</v>
      </c>
      <c r="M48" s="26">
        <v>11.44449</v>
      </c>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1:42" s="3" customFormat="1" ht="281.25">
      <c r="A49" s="27" t="s">
        <v>245</v>
      </c>
      <c r="B49" s="14" t="s">
        <v>317</v>
      </c>
      <c r="C49" s="27" t="s">
        <v>106</v>
      </c>
      <c r="D49" s="12" t="s">
        <v>194</v>
      </c>
      <c r="E49" s="27" t="s">
        <v>151</v>
      </c>
      <c r="F49" s="13" t="s">
        <v>162</v>
      </c>
      <c r="G49" s="24">
        <v>69220004</v>
      </c>
      <c r="H49" s="30">
        <v>485.58199999999999</v>
      </c>
      <c r="I49" s="28">
        <v>43.597000000000001</v>
      </c>
      <c r="J49" s="28">
        <f t="shared" si="9"/>
        <v>58.129333333333335</v>
      </c>
      <c r="K49" s="26">
        <v>61.606999999999999</v>
      </c>
      <c r="L49" s="26">
        <v>64.256</v>
      </c>
      <c r="M49" s="26">
        <v>66.826400000000007</v>
      </c>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1:42" s="3" customFormat="1" ht="146.25">
      <c r="A50" s="27" t="s">
        <v>246</v>
      </c>
      <c r="B50" s="14" t="s">
        <v>35</v>
      </c>
      <c r="C50" s="27" t="s">
        <v>93</v>
      </c>
      <c r="D50" s="12" t="s">
        <v>194</v>
      </c>
      <c r="E50" s="27" t="s">
        <v>148</v>
      </c>
      <c r="F50" s="13" t="s">
        <v>158</v>
      </c>
      <c r="G50" s="24" t="s">
        <v>189</v>
      </c>
      <c r="H50" s="30">
        <v>12.587999999999999</v>
      </c>
      <c r="I50" s="28">
        <v>7.2160000000000002</v>
      </c>
      <c r="J50" s="28">
        <f t="shared" si="9"/>
        <v>9.6213333333333342</v>
      </c>
      <c r="K50" s="26">
        <f>J50*1.055</f>
        <v>10.150506666666667</v>
      </c>
      <c r="L50" s="26">
        <v>10.587</v>
      </c>
      <c r="M50" s="26">
        <f>L50*1.04</f>
        <v>11.010479999999999</v>
      </c>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s="3" customFormat="1" ht="180">
      <c r="A51" s="27" t="s">
        <v>247</v>
      </c>
      <c r="B51" s="14" t="s">
        <v>37</v>
      </c>
      <c r="C51" s="27" t="s">
        <v>95</v>
      </c>
      <c r="D51" s="12" t="s">
        <v>194</v>
      </c>
      <c r="E51" s="27" t="s">
        <v>148</v>
      </c>
      <c r="F51" s="13" t="s">
        <v>158</v>
      </c>
      <c r="G51" s="24" t="s">
        <v>189</v>
      </c>
      <c r="H51" s="30">
        <v>7.343</v>
      </c>
      <c r="I51" s="28">
        <v>1.25</v>
      </c>
      <c r="J51" s="28">
        <f t="shared" si="9"/>
        <v>1.6666666666666667</v>
      </c>
      <c r="K51" s="26">
        <f t="shared" ref="K51:K53" si="13">J51*1.055</f>
        <v>1.7583333333333333</v>
      </c>
      <c r="L51" s="26">
        <f t="shared" ref="L51:L53" si="14">K51*1.043</f>
        <v>1.8339416666666666</v>
      </c>
      <c r="M51" s="26">
        <v>1.9074</v>
      </c>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1:42" s="3" customFormat="1" ht="157.5">
      <c r="A52" s="27" t="s">
        <v>248</v>
      </c>
      <c r="B52" s="14" t="s">
        <v>43</v>
      </c>
      <c r="C52" s="27" t="s">
        <v>101</v>
      </c>
      <c r="D52" s="12" t="s">
        <v>194</v>
      </c>
      <c r="E52" s="27" t="s">
        <v>148</v>
      </c>
      <c r="F52" s="13" t="s">
        <v>158</v>
      </c>
      <c r="G52" s="24" t="s">
        <v>189</v>
      </c>
      <c r="H52" s="30">
        <v>4.1959999999999997</v>
      </c>
      <c r="I52" s="28">
        <v>0.55000000000000004</v>
      </c>
      <c r="J52" s="28">
        <f t="shared" si="9"/>
        <v>0.73333333333333339</v>
      </c>
      <c r="K52" s="26">
        <f t="shared" si="13"/>
        <v>0.77366666666666672</v>
      </c>
      <c r="L52" s="26">
        <f t="shared" si="14"/>
        <v>0.80693433333333331</v>
      </c>
      <c r="M52" s="26">
        <f t="shared" ref="M52:M53" si="15">L52*1.04</f>
        <v>0.83921170666666667</v>
      </c>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1:42" s="3" customFormat="1" ht="157.5">
      <c r="A53" s="27" t="s">
        <v>249</v>
      </c>
      <c r="B53" s="14" t="s">
        <v>44</v>
      </c>
      <c r="C53" s="27" t="s">
        <v>102</v>
      </c>
      <c r="D53" s="12" t="s">
        <v>194</v>
      </c>
      <c r="E53" s="27" t="s">
        <v>148</v>
      </c>
      <c r="F53" s="13" t="s">
        <v>158</v>
      </c>
      <c r="G53" s="24" t="s">
        <v>189</v>
      </c>
      <c r="H53" s="30">
        <v>11.167999999999999</v>
      </c>
      <c r="I53" s="28">
        <v>0.25</v>
      </c>
      <c r="J53" s="28">
        <f t="shared" si="9"/>
        <v>0.33333333333333331</v>
      </c>
      <c r="K53" s="26">
        <f t="shared" si="13"/>
        <v>0.35166666666666663</v>
      </c>
      <c r="L53" s="26">
        <f t="shared" si="14"/>
        <v>0.36678833333333327</v>
      </c>
      <c r="M53" s="26">
        <f t="shared" si="15"/>
        <v>0.38145986666666659</v>
      </c>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1:42" s="3" customFormat="1" ht="146.25">
      <c r="A54" s="27" t="s">
        <v>250</v>
      </c>
      <c r="B54" s="14" t="s">
        <v>25</v>
      </c>
      <c r="C54" s="27" t="s">
        <v>83</v>
      </c>
      <c r="D54" s="12" t="s">
        <v>194</v>
      </c>
      <c r="E54" s="27" t="s">
        <v>144</v>
      </c>
      <c r="F54" s="13" t="s">
        <v>154</v>
      </c>
      <c r="G54" s="24" t="s">
        <v>190</v>
      </c>
      <c r="H54" s="30">
        <f>4279.9+14.1</f>
        <v>4294</v>
      </c>
      <c r="I54" s="28">
        <v>3700.0430000000001</v>
      </c>
      <c r="J54" s="28">
        <v>4293.2780000000002</v>
      </c>
      <c r="K54" s="26">
        <v>4333.0940000000001</v>
      </c>
      <c r="L54" s="26">
        <v>4199.2</v>
      </c>
      <c r="M54" s="26">
        <v>4199.2</v>
      </c>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1:42" s="3" customFormat="1" ht="101.25">
      <c r="A55" s="27" t="s">
        <v>251</v>
      </c>
      <c r="B55" s="14" t="s">
        <v>26</v>
      </c>
      <c r="C55" s="27" t="s">
        <v>84</v>
      </c>
      <c r="D55" s="12" t="s">
        <v>194</v>
      </c>
      <c r="E55" s="27" t="s">
        <v>144</v>
      </c>
      <c r="F55" s="13" t="s">
        <v>154</v>
      </c>
      <c r="G55" s="24" t="s">
        <v>190</v>
      </c>
      <c r="H55" s="30">
        <v>298.125</v>
      </c>
      <c r="I55" s="28">
        <v>271.02699999999999</v>
      </c>
      <c r="J55" s="28">
        <v>298.125</v>
      </c>
      <c r="K55" s="26">
        <v>325.34100000000001</v>
      </c>
      <c r="L55" s="26">
        <v>247.16550000000001</v>
      </c>
      <c r="M55" s="26">
        <v>244.38200000000001</v>
      </c>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1:42" s="3" customFormat="1" ht="236.25">
      <c r="A56" s="27" t="s">
        <v>252</v>
      </c>
      <c r="B56" s="14" t="s">
        <v>327</v>
      </c>
      <c r="C56" s="27" t="s">
        <v>341</v>
      </c>
      <c r="D56" s="12" t="s">
        <v>194</v>
      </c>
      <c r="E56" s="27" t="s">
        <v>144</v>
      </c>
      <c r="F56" s="13" t="s">
        <v>154</v>
      </c>
      <c r="G56" s="24" t="s">
        <v>190</v>
      </c>
      <c r="H56" s="30">
        <v>0</v>
      </c>
      <c r="I56" s="28">
        <v>0.222</v>
      </c>
      <c r="J56" s="28">
        <v>0.222</v>
      </c>
      <c r="K56" s="26">
        <v>0</v>
      </c>
      <c r="L56" s="26">
        <v>0</v>
      </c>
      <c r="M56" s="26">
        <v>0</v>
      </c>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1:42" s="3" customFormat="1" ht="78.75">
      <c r="A57" s="27" t="s">
        <v>253</v>
      </c>
      <c r="B57" s="14" t="s">
        <v>27</v>
      </c>
      <c r="C57" s="27" t="s">
        <v>85</v>
      </c>
      <c r="D57" s="12" t="s">
        <v>194</v>
      </c>
      <c r="E57" s="27" t="s">
        <v>144</v>
      </c>
      <c r="F57" s="13" t="s">
        <v>154</v>
      </c>
      <c r="G57" s="24" t="s">
        <v>190</v>
      </c>
      <c r="H57" s="30">
        <v>100</v>
      </c>
      <c r="I57" s="28">
        <v>22.821999999999999</v>
      </c>
      <c r="J57" s="28">
        <v>22.821999999999999</v>
      </c>
      <c r="K57" s="26">
        <v>68</v>
      </c>
      <c r="L57" s="26">
        <v>57</v>
      </c>
      <c r="M57" s="26">
        <v>57</v>
      </c>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1:42" s="3" customFormat="1" ht="56.25">
      <c r="A58" s="27" t="s">
        <v>254</v>
      </c>
      <c r="B58" s="14" t="s">
        <v>32</v>
      </c>
      <c r="C58" s="27" t="s">
        <v>90</v>
      </c>
      <c r="D58" s="12" t="s">
        <v>194</v>
      </c>
      <c r="E58" s="27" t="s">
        <v>144</v>
      </c>
      <c r="F58" s="13" t="s">
        <v>154</v>
      </c>
      <c r="G58" s="24" t="s">
        <v>190</v>
      </c>
      <c r="H58" s="30">
        <v>380.8</v>
      </c>
      <c r="I58" s="28">
        <v>255.59299999999999</v>
      </c>
      <c r="J58" s="28">
        <v>380.8</v>
      </c>
      <c r="K58" s="26">
        <v>413.87400000000002</v>
      </c>
      <c r="L58" s="26">
        <v>420.08199999999999</v>
      </c>
      <c r="M58" s="26">
        <v>426.38299999999998</v>
      </c>
      <c r="N58" s="39"/>
      <c r="O58" s="39"/>
      <c r="P58" s="39"/>
      <c r="Q58" s="39"/>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s="3" customFormat="1" ht="33.75">
      <c r="A59" s="27" t="s">
        <v>255</v>
      </c>
      <c r="B59" s="14" t="s">
        <v>33</v>
      </c>
      <c r="C59" s="27" t="s">
        <v>91</v>
      </c>
      <c r="D59" s="12" t="s">
        <v>194</v>
      </c>
      <c r="E59" s="27" t="s">
        <v>144</v>
      </c>
      <c r="F59" s="13" t="s">
        <v>154</v>
      </c>
      <c r="G59" s="24" t="s">
        <v>190</v>
      </c>
      <c r="H59" s="30">
        <v>152.756</v>
      </c>
      <c r="I59" s="28">
        <v>2609.357</v>
      </c>
      <c r="J59" s="28">
        <v>2327.3519999999999</v>
      </c>
      <c r="K59" s="26">
        <v>197.19900000000001</v>
      </c>
      <c r="L59" s="26">
        <v>165.947</v>
      </c>
      <c r="M59" s="26">
        <v>134.99700000000001</v>
      </c>
      <c r="N59" s="39"/>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1:42" s="3" customFormat="1" ht="135">
      <c r="A60" s="27" t="s">
        <v>256</v>
      </c>
      <c r="B60" s="14" t="s">
        <v>328</v>
      </c>
      <c r="C60" s="27" t="s">
        <v>342</v>
      </c>
      <c r="D60" s="12" t="s">
        <v>194</v>
      </c>
      <c r="E60" s="27" t="s">
        <v>144</v>
      </c>
      <c r="F60" s="13" t="s">
        <v>154</v>
      </c>
      <c r="G60" s="24" t="s">
        <v>190</v>
      </c>
      <c r="H60" s="30">
        <v>450</v>
      </c>
      <c r="I60" s="28">
        <v>36</v>
      </c>
      <c r="J60" s="31">
        <v>36</v>
      </c>
      <c r="K60" s="26">
        <v>0</v>
      </c>
      <c r="L60" s="26">
        <v>0</v>
      </c>
      <c r="M60" s="26">
        <v>0</v>
      </c>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1:42" s="3" customFormat="1" ht="90">
      <c r="A61" s="23" t="s">
        <v>257</v>
      </c>
      <c r="B61" s="12" t="s">
        <v>34</v>
      </c>
      <c r="C61" s="23" t="s">
        <v>92</v>
      </c>
      <c r="D61" s="12" t="s">
        <v>194</v>
      </c>
      <c r="E61" s="23" t="s">
        <v>144</v>
      </c>
      <c r="F61" s="13" t="s">
        <v>154</v>
      </c>
      <c r="G61" s="24" t="s">
        <v>190</v>
      </c>
      <c r="H61" s="30">
        <v>1025</v>
      </c>
      <c r="I61" s="31">
        <v>1350.3630000000001</v>
      </c>
      <c r="J61" s="31">
        <v>1425</v>
      </c>
      <c r="K61" s="37">
        <v>980</v>
      </c>
      <c r="L61" s="37">
        <v>980</v>
      </c>
      <c r="M61" s="37">
        <v>980</v>
      </c>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1:42" s="3" customFormat="1" ht="123.75">
      <c r="A62" s="27" t="s">
        <v>258</v>
      </c>
      <c r="B62" s="14" t="s">
        <v>45</v>
      </c>
      <c r="C62" s="27" t="s">
        <v>103</v>
      </c>
      <c r="D62" s="12" t="s">
        <v>194</v>
      </c>
      <c r="E62" s="27" t="s">
        <v>144</v>
      </c>
      <c r="F62" s="13" t="s">
        <v>154</v>
      </c>
      <c r="G62" s="24" t="s">
        <v>190</v>
      </c>
      <c r="H62" s="30">
        <v>340.15899999999999</v>
      </c>
      <c r="I62" s="28">
        <v>30.707999999999998</v>
      </c>
      <c r="J62" s="28">
        <f>I62/9*3+I62</f>
        <v>40.944000000000003</v>
      </c>
      <c r="K62" s="26">
        <f>J62*1.055</f>
        <v>43.195920000000001</v>
      </c>
      <c r="L62" s="26">
        <f>K62*1.043</f>
        <v>45.053344559999999</v>
      </c>
      <c r="M62" s="26">
        <v>46.855400000000003</v>
      </c>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1:42" s="3" customFormat="1" ht="236.25">
      <c r="A63" s="27" t="s">
        <v>259</v>
      </c>
      <c r="B63" s="14" t="s">
        <v>47</v>
      </c>
      <c r="C63" s="27" t="s">
        <v>105</v>
      </c>
      <c r="D63" s="12" t="s">
        <v>194</v>
      </c>
      <c r="E63" s="27" t="s">
        <v>144</v>
      </c>
      <c r="F63" s="13" t="s">
        <v>154</v>
      </c>
      <c r="G63" s="24" t="s">
        <v>190</v>
      </c>
      <c r="H63" s="30">
        <v>0</v>
      </c>
      <c r="I63" s="28">
        <v>0.28000000000000003</v>
      </c>
      <c r="J63" s="28">
        <f>I63/9*3+I63</f>
        <v>0.37333333333333335</v>
      </c>
      <c r="K63" s="26">
        <f>J63*1.055</f>
        <v>0.39386666666666664</v>
      </c>
      <c r="L63" s="26">
        <f>K63*1.043</f>
        <v>0.41080293333333329</v>
      </c>
      <c r="M63" s="26">
        <f>L63*1.04</f>
        <v>0.42723505066666662</v>
      </c>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s="3" customFormat="1" ht="33.75">
      <c r="A64" s="27" t="s">
        <v>260</v>
      </c>
      <c r="B64" s="14" t="s">
        <v>180</v>
      </c>
      <c r="C64" s="27" t="s">
        <v>171</v>
      </c>
      <c r="D64" s="12" t="s">
        <v>194</v>
      </c>
      <c r="E64" s="27" t="s">
        <v>144</v>
      </c>
      <c r="F64" s="13" t="s">
        <v>154</v>
      </c>
      <c r="G64" s="24" t="s">
        <v>190</v>
      </c>
      <c r="H64" s="33">
        <v>0</v>
      </c>
      <c r="I64" s="28">
        <v>-2.7690000000000001</v>
      </c>
      <c r="J64" s="28">
        <v>-7.65</v>
      </c>
      <c r="K64" s="26">
        <v>0</v>
      </c>
      <c r="L64" s="26">
        <v>0</v>
      </c>
      <c r="M64" s="26">
        <v>0</v>
      </c>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1:42" s="3" customFormat="1" ht="33.75">
      <c r="A65" s="27" t="s">
        <v>261</v>
      </c>
      <c r="B65" s="14" t="s">
        <v>48</v>
      </c>
      <c r="C65" s="27" t="s">
        <v>107</v>
      </c>
      <c r="D65" s="12" t="s">
        <v>194</v>
      </c>
      <c r="E65" s="27" t="s">
        <v>144</v>
      </c>
      <c r="F65" s="13" t="s">
        <v>154</v>
      </c>
      <c r="G65" s="24" t="s">
        <v>190</v>
      </c>
      <c r="H65" s="30">
        <v>80.388000000000005</v>
      </c>
      <c r="I65" s="28">
        <v>327.94600000000003</v>
      </c>
      <c r="J65" s="28">
        <v>313.69900000000001</v>
      </c>
      <c r="K65" s="26">
        <v>151.19999999999999</v>
      </c>
      <c r="L65" s="26">
        <v>114.4</v>
      </c>
      <c r="M65" s="26">
        <v>24</v>
      </c>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1:42" s="3" customFormat="1" ht="157.5">
      <c r="A66" s="27" t="s">
        <v>262</v>
      </c>
      <c r="B66" s="14" t="s">
        <v>174</v>
      </c>
      <c r="C66" s="27" t="s">
        <v>166</v>
      </c>
      <c r="D66" s="12" t="s">
        <v>194</v>
      </c>
      <c r="E66" s="27" t="s">
        <v>144</v>
      </c>
      <c r="F66" s="13" t="s">
        <v>154</v>
      </c>
      <c r="G66" s="24" t="s">
        <v>190</v>
      </c>
      <c r="H66" s="33">
        <v>0</v>
      </c>
      <c r="I66" s="28">
        <v>-4.7290000000000001</v>
      </c>
      <c r="J66" s="28">
        <v>-4.7290000000000001</v>
      </c>
      <c r="K66" s="26">
        <v>0</v>
      </c>
      <c r="L66" s="26">
        <v>0</v>
      </c>
      <c r="M66" s="26">
        <v>0</v>
      </c>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1:42" s="3" customFormat="1" ht="90">
      <c r="A67" s="27" t="s">
        <v>263</v>
      </c>
      <c r="B67" s="14" t="s">
        <v>175</v>
      </c>
      <c r="C67" s="27" t="s">
        <v>167</v>
      </c>
      <c r="D67" s="12" t="s">
        <v>194</v>
      </c>
      <c r="E67" s="27" t="s">
        <v>144</v>
      </c>
      <c r="F67" s="13" t="s">
        <v>154</v>
      </c>
      <c r="G67" s="24" t="s">
        <v>190</v>
      </c>
      <c r="H67" s="30">
        <v>0</v>
      </c>
      <c r="I67" s="28">
        <v>-9.9090000000000007</v>
      </c>
      <c r="J67" s="28">
        <v>-9.9090000000000007</v>
      </c>
      <c r="K67" s="26">
        <v>0</v>
      </c>
      <c r="L67" s="26">
        <v>0</v>
      </c>
      <c r="M67" s="26">
        <v>0</v>
      </c>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1:42" s="3" customFormat="1" ht="135">
      <c r="A68" s="27" t="s">
        <v>264</v>
      </c>
      <c r="B68" s="14" t="s">
        <v>176</v>
      </c>
      <c r="C68" s="27" t="s">
        <v>168</v>
      </c>
      <c r="D68" s="12" t="s">
        <v>194</v>
      </c>
      <c r="E68" s="27" t="s">
        <v>144</v>
      </c>
      <c r="F68" s="13" t="s">
        <v>154</v>
      </c>
      <c r="G68" s="24" t="s">
        <v>190</v>
      </c>
      <c r="H68" s="33">
        <v>0</v>
      </c>
      <c r="I68" s="28">
        <v>-4.3440000000000003</v>
      </c>
      <c r="J68" s="28">
        <v>-4.3440000000000003</v>
      </c>
      <c r="K68" s="26">
        <v>0</v>
      </c>
      <c r="L68" s="26">
        <v>0</v>
      </c>
      <c r="M68" s="26">
        <v>0</v>
      </c>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1:42" s="3" customFormat="1" ht="157.5">
      <c r="A69" s="27" t="s">
        <v>265</v>
      </c>
      <c r="B69" s="14" t="s">
        <v>177</v>
      </c>
      <c r="C69" s="27" t="s">
        <v>169</v>
      </c>
      <c r="D69" s="12" t="s">
        <v>194</v>
      </c>
      <c r="E69" s="27" t="s">
        <v>144</v>
      </c>
      <c r="F69" s="13" t="s">
        <v>154</v>
      </c>
      <c r="G69" s="24" t="s">
        <v>190</v>
      </c>
      <c r="H69" s="30">
        <v>0</v>
      </c>
      <c r="I69" s="28">
        <v>-3.323</v>
      </c>
      <c r="J69" s="28">
        <v>-3.323</v>
      </c>
      <c r="K69" s="26">
        <v>0</v>
      </c>
      <c r="L69" s="26">
        <v>0</v>
      </c>
      <c r="M69" s="26">
        <v>0</v>
      </c>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1:42" s="3" customFormat="1" ht="135">
      <c r="A70" s="27" t="s">
        <v>266</v>
      </c>
      <c r="B70" s="14" t="s">
        <v>178</v>
      </c>
      <c r="C70" s="27" t="s">
        <v>170</v>
      </c>
      <c r="D70" s="12" t="s">
        <v>194</v>
      </c>
      <c r="E70" s="27" t="s">
        <v>144</v>
      </c>
      <c r="F70" s="13" t="s">
        <v>154</v>
      </c>
      <c r="G70" s="24" t="s">
        <v>190</v>
      </c>
      <c r="H70" s="33">
        <v>0</v>
      </c>
      <c r="I70" s="28">
        <v>-7.3440000000000003</v>
      </c>
      <c r="J70" s="28">
        <v>-7.3440000000000003</v>
      </c>
      <c r="K70" s="26">
        <v>0</v>
      </c>
      <c r="L70" s="26">
        <v>0</v>
      </c>
      <c r="M70" s="26">
        <v>0</v>
      </c>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1:42" s="3" customFormat="1" ht="78.75">
      <c r="A71" s="27" t="s">
        <v>267</v>
      </c>
      <c r="B71" s="14" t="s">
        <v>329</v>
      </c>
      <c r="C71" s="27" t="s">
        <v>343</v>
      </c>
      <c r="D71" s="12" t="s">
        <v>194</v>
      </c>
      <c r="E71" s="27" t="s">
        <v>144</v>
      </c>
      <c r="F71" s="13" t="s">
        <v>154</v>
      </c>
      <c r="G71" s="24" t="s">
        <v>190</v>
      </c>
      <c r="H71" s="30">
        <v>201</v>
      </c>
      <c r="I71" s="28">
        <v>201</v>
      </c>
      <c r="J71" s="28">
        <v>201</v>
      </c>
      <c r="K71" s="26">
        <v>0</v>
      </c>
      <c r="L71" s="26">
        <v>0</v>
      </c>
      <c r="M71" s="26">
        <v>0</v>
      </c>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1:42" s="3" customFormat="1" ht="78.75">
      <c r="A72" s="27" t="s">
        <v>268</v>
      </c>
      <c r="B72" s="14" t="s">
        <v>330</v>
      </c>
      <c r="C72" s="27" t="s">
        <v>344</v>
      </c>
      <c r="D72" s="12" t="s">
        <v>194</v>
      </c>
      <c r="E72" s="27" t="s">
        <v>144</v>
      </c>
      <c r="F72" s="13" t="s">
        <v>154</v>
      </c>
      <c r="G72" s="24" t="s">
        <v>190</v>
      </c>
      <c r="H72" s="33">
        <v>70</v>
      </c>
      <c r="I72" s="28">
        <v>70</v>
      </c>
      <c r="J72" s="28">
        <v>70</v>
      </c>
      <c r="K72" s="26">
        <v>0</v>
      </c>
      <c r="L72" s="26">
        <v>0</v>
      </c>
      <c r="M72" s="26">
        <v>0</v>
      </c>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1:42" s="3" customFormat="1" ht="56.25">
      <c r="A73" s="27" t="s">
        <v>269</v>
      </c>
      <c r="B73" s="14" t="s">
        <v>52</v>
      </c>
      <c r="C73" s="27" t="s">
        <v>111</v>
      </c>
      <c r="D73" s="12" t="s">
        <v>195</v>
      </c>
      <c r="E73" s="27" t="s">
        <v>144</v>
      </c>
      <c r="F73" s="13" t="s">
        <v>154</v>
      </c>
      <c r="G73" s="24" t="s">
        <v>190</v>
      </c>
      <c r="H73" s="30">
        <v>2238.0630000000001</v>
      </c>
      <c r="I73" s="28">
        <v>2238.0630000000001</v>
      </c>
      <c r="J73" s="28">
        <v>2238.0630000000001</v>
      </c>
      <c r="K73" s="26"/>
      <c r="L73" s="26"/>
      <c r="M73" s="26"/>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1:42" s="3" customFormat="1" ht="112.5">
      <c r="A74" s="27" t="s">
        <v>270</v>
      </c>
      <c r="B74" s="14" t="s">
        <v>54</v>
      </c>
      <c r="C74" s="27" t="s">
        <v>113</v>
      </c>
      <c r="D74" s="12" t="s">
        <v>195</v>
      </c>
      <c r="E74" s="27" t="s">
        <v>144</v>
      </c>
      <c r="F74" s="13" t="s">
        <v>154</v>
      </c>
      <c r="G74" s="24" t="s">
        <v>190</v>
      </c>
      <c r="H74" s="33">
        <v>2505.2849999999999</v>
      </c>
      <c r="I74" s="28">
        <v>2505.2849999999999</v>
      </c>
      <c r="J74" s="33">
        <v>2505.2849999999999</v>
      </c>
      <c r="K74" s="26"/>
      <c r="L74" s="26"/>
      <c r="M74" s="26"/>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1:42" s="3" customFormat="1" ht="45">
      <c r="A75" s="27" t="s">
        <v>271</v>
      </c>
      <c r="B75" s="14" t="s">
        <v>55</v>
      </c>
      <c r="C75" s="27" t="s">
        <v>114</v>
      </c>
      <c r="D75" s="12" t="s">
        <v>195</v>
      </c>
      <c r="E75" s="27" t="s">
        <v>144</v>
      </c>
      <c r="F75" s="13" t="s">
        <v>154</v>
      </c>
      <c r="G75" s="24" t="s">
        <v>190</v>
      </c>
      <c r="H75" s="30">
        <v>895.1</v>
      </c>
      <c r="I75" s="28">
        <v>895.1</v>
      </c>
      <c r="J75" s="30">
        <v>895.1</v>
      </c>
      <c r="K75" s="26"/>
      <c r="L75" s="26"/>
      <c r="M75" s="26"/>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1:42" s="3" customFormat="1" ht="22.5">
      <c r="A76" s="27" t="s">
        <v>272</v>
      </c>
      <c r="B76" s="14" t="s">
        <v>56</v>
      </c>
      <c r="C76" s="27" t="s">
        <v>115</v>
      </c>
      <c r="D76" s="12" t="s">
        <v>195</v>
      </c>
      <c r="E76" s="27" t="s">
        <v>144</v>
      </c>
      <c r="F76" s="13" t="s">
        <v>154</v>
      </c>
      <c r="G76" s="24" t="s">
        <v>190</v>
      </c>
      <c r="H76" s="33">
        <v>9198.8580000000002</v>
      </c>
      <c r="I76" s="28">
        <v>6337.8869999999997</v>
      </c>
      <c r="J76" s="33">
        <v>9198.8580000000002</v>
      </c>
      <c r="K76" s="26"/>
      <c r="L76" s="26"/>
      <c r="M76" s="26"/>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1:42" s="3" customFormat="1" ht="56.25">
      <c r="A77" s="27" t="s">
        <v>273</v>
      </c>
      <c r="B77" s="14" t="s">
        <v>57</v>
      </c>
      <c r="C77" s="27" t="s">
        <v>116</v>
      </c>
      <c r="D77" s="12" t="s">
        <v>195</v>
      </c>
      <c r="E77" s="27" t="s">
        <v>144</v>
      </c>
      <c r="F77" s="13" t="s">
        <v>154</v>
      </c>
      <c r="G77" s="24" t="s">
        <v>190</v>
      </c>
      <c r="H77" s="30">
        <v>23435.428</v>
      </c>
      <c r="I77" s="28">
        <v>17554.834999999999</v>
      </c>
      <c r="J77" s="30">
        <v>23435.428</v>
      </c>
      <c r="K77" s="26"/>
      <c r="L77" s="26"/>
      <c r="M77" s="26"/>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1:42" s="3" customFormat="1" ht="101.25">
      <c r="A78" s="27" t="s">
        <v>274</v>
      </c>
      <c r="B78" s="14" t="s">
        <v>179</v>
      </c>
      <c r="C78" s="27" t="s">
        <v>117</v>
      </c>
      <c r="D78" s="12" t="s">
        <v>195</v>
      </c>
      <c r="E78" s="27" t="s">
        <v>144</v>
      </c>
      <c r="F78" s="13" t="s">
        <v>154</v>
      </c>
      <c r="G78" s="24" t="s">
        <v>190</v>
      </c>
      <c r="H78" s="33">
        <v>23232.6</v>
      </c>
      <c r="I78" s="28">
        <v>17188.080000000002</v>
      </c>
      <c r="J78" s="33">
        <v>23232.6</v>
      </c>
      <c r="K78" s="26"/>
      <c r="L78" s="26"/>
      <c r="M78" s="26"/>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1:42" s="3" customFormat="1" ht="101.25">
      <c r="A79" s="27" t="s">
        <v>275</v>
      </c>
      <c r="B79" s="14" t="s">
        <v>331</v>
      </c>
      <c r="C79" s="27" t="s">
        <v>118</v>
      </c>
      <c r="D79" s="12" t="s">
        <v>195</v>
      </c>
      <c r="E79" s="27" t="s">
        <v>144</v>
      </c>
      <c r="F79" s="13" t="s">
        <v>154</v>
      </c>
      <c r="G79" s="24" t="s">
        <v>190</v>
      </c>
      <c r="H79" s="30">
        <v>20.7</v>
      </c>
      <c r="I79" s="28">
        <v>15.525</v>
      </c>
      <c r="J79" s="30">
        <v>20.7</v>
      </c>
      <c r="K79" s="26"/>
      <c r="L79" s="26"/>
      <c r="M79" s="26"/>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1:42" s="3" customFormat="1" ht="101.25">
      <c r="A80" s="27" t="s">
        <v>276</v>
      </c>
      <c r="B80" s="14" t="s">
        <v>59</v>
      </c>
      <c r="C80" s="27" t="s">
        <v>120</v>
      </c>
      <c r="D80" s="12" t="s">
        <v>195</v>
      </c>
      <c r="E80" s="27" t="s">
        <v>144</v>
      </c>
      <c r="F80" s="13" t="s">
        <v>154</v>
      </c>
      <c r="G80" s="24" t="s">
        <v>190</v>
      </c>
      <c r="H80" s="33">
        <v>5</v>
      </c>
      <c r="I80" s="28">
        <v>5</v>
      </c>
      <c r="J80" s="33">
        <v>5</v>
      </c>
      <c r="K80" s="26"/>
      <c r="L80" s="26"/>
      <c r="M80" s="26"/>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1:42" s="3" customFormat="1" ht="22.5">
      <c r="A81" s="27" t="s">
        <v>277</v>
      </c>
      <c r="B81" s="14" t="s">
        <v>332</v>
      </c>
      <c r="C81" s="27" t="s">
        <v>345</v>
      </c>
      <c r="D81" s="12" t="s">
        <v>195</v>
      </c>
      <c r="E81" s="27" t="s">
        <v>144</v>
      </c>
      <c r="F81" s="13" t="s">
        <v>154</v>
      </c>
      <c r="G81" s="24" t="s">
        <v>190</v>
      </c>
      <c r="H81" s="30">
        <v>87170.748999999996</v>
      </c>
      <c r="I81" s="28">
        <v>69725.902000000002</v>
      </c>
      <c r="J81" s="30">
        <v>87170.748999999996</v>
      </c>
      <c r="K81" s="26"/>
      <c r="L81" s="26"/>
      <c r="M81" s="26"/>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1:42" s="3" customFormat="1" ht="33.75">
      <c r="A82" s="27" t="s">
        <v>278</v>
      </c>
      <c r="B82" s="14" t="s">
        <v>62</v>
      </c>
      <c r="C82" s="27" t="s">
        <v>124</v>
      </c>
      <c r="D82" s="12" t="s">
        <v>195</v>
      </c>
      <c r="E82" s="27" t="s">
        <v>144</v>
      </c>
      <c r="F82" s="13" t="s">
        <v>154</v>
      </c>
      <c r="G82" s="24" t="s">
        <v>190</v>
      </c>
      <c r="H82" s="33">
        <v>20.8</v>
      </c>
      <c r="I82" s="28">
        <v>20.8</v>
      </c>
      <c r="J82" s="33">
        <v>20.8</v>
      </c>
      <c r="K82" s="26"/>
      <c r="L82" s="26"/>
      <c r="M82" s="26"/>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1:42" s="3" customFormat="1" ht="56.25">
      <c r="A83" s="27" t="s">
        <v>279</v>
      </c>
      <c r="B83" s="14" t="s">
        <v>333</v>
      </c>
      <c r="C83" s="27" t="s">
        <v>346</v>
      </c>
      <c r="D83" s="12" t="s">
        <v>195</v>
      </c>
      <c r="E83" s="27" t="s">
        <v>144</v>
      </c>
      <c r="F83" s="13" t="s">
        <v>154</v>
      </c>
      <c r="G83" s="24" t="s">
        <v>190</v>
      </c>
      <c r="H83" s="30">
        <v>0</v>
      </c>
      <c r="I83" s="28">
        <v>-3.7250000000000001</v>
      </c>
      <c r="J83" s="31">
        <v>-3.7250000000000001</v>
      </c>
      <c r="K83" s="26"/>
      <c r="L83" s="26"/>
      <c r="M83" s="26"/>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1:42" s="3" customFormat="1" ht="67.5">
      <c r="A84" s="27" t="s">
        <v>280</v>
      </c>
      <c r="B84" s="15" t="s">
        <v>63</v>
      </c>
      <c r="C84" s="34" t="s">
        <v>125</v>
      </c>
      <c r="D84" s="12" t="s">
        <v>195</v>
      </c>
      <c r="E84" s="27" t="s">
        <v>144</v>
      </c>
      <c r="F84" s="13" t="s">
        <v>154</v>
      </c>
      <c r="G84" s="24" t="s">
        <v>190</v>
      </c>
      <c r="H84" s="33">
        <v>-691.69899999999996</v>
      </c>
      <c r="I84" s="28">
        <v>-1963.1120000000001</v>
      </c>
      <c r="J84" s="31">
        <v>-1963.1120000000001</v>
      </c>
      <c r="K84" s="26"/>
      <c r="L84" s="26"/>
      <c r="M84" s="26"/>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1:42" s="3" customFormat="1" ht="33.75">
      <c r="A85" s="27" t="s">
        <v>281</v>
      </c>
      <c r="B85" s="15" t="s">
        <v>180</v>
      </c>
      <c r="C85" s="34" t="s">
        <v>171</v>
      </c>
      <c r="D85" s="12" t="s">
        <v>194</v>
      </c>
      <c r="E85" s="27" t="s">
        <v>152</v>
      </c>
      <c r="F85" s="13" t="s">
        <v>161</v>
      </c>
      <c r="G85" s="29" t="s">
        <v>191</v>
      </c>
      <c r="H85" s="30">
        <v>0</v>
      </c>
      <c r="I85" s="28">
        <v>-22.75</v>
      </c>
      <c r="J85" s="28">
        <v>-25</v>
      </c>
      <c r="K85" s="26"/>
      <c r="L85" s="26"/>
      <c r="M85" s="26"/>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1:42" s="3" customFormat="1" ht="67.5">
      <c r="A86" s="27" t="s">
        <v>282</v>
      </c>
      <c r="B86" s="15" t="s">
        <v>49</v>
      </c>
      <c r="C86" s="34" t="s">
        <v>108</v>
      </c>
      <c r="D86" s="12" t="s">
        <v>195</v>
      </c>
      <c r="E86" s="27" t="s">
        <v>152</v>
      </c>
      <c r="F86" s="13" t="s">
        <v>161</v>
      </c>
      <c r="G86" s="32" t="s">
        <v>191</v>
      </c>
      <c r="H86" s="33">
        <v>99213.1</v>
      </c>
      <c r="I86" s="28">
        <v>74410.2</v>
      </c>
      <c r="J86" s="33">
        <v>99213.1</v>
      </c>
      <c r="K86" s="26">
        <v>92082.7</v>
      </c>
      <c r="L86" s="26">
        <v>46101.9</v>
      </c>
      <c r="M86" s="26">
        <v>46626.1</v>
      </c>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1:42" s="3" customFormat="1" ht="56.25">
      <c r="A87" s="27" t="s">
        <v>283</v>
      </c>
      <c r="B87" s="15" t="s">
        <v>50</v>
      </c>
      <c r="C87" s="34" t="s">
        <v>109</v>
      </c>
      <c r="D87" s="12" t="s">
        <v>195</v>
      </c>
      <c r="E87" s="27" t="s">
        <v>152</v>
      </c>
      <c r="F87" s="13" t="s">
        <v>161</v>
      </c>
      <c r="G87" s="29" t="s">
        <v>191</v>
      </c>
      <c r="H87" s="30">
        <v>68308.599000000002</v>
      </c>
      <c r="I87" s="28">
        <v>51748.699000000001</v>
      </c>
      <c r="J87" s="28">
        <f>H87-11.671</f>
        <v>68296.928</v>
      </c>
      <c r="K87" s="26">
        <v>68747</v>
      </c>
      <c r="L87" s="26">
        <v>0</v>
      </c>
      <c r="M87" s="26">
        <v>0</v>
      </c>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1:42" s="3" customFormat="1" ht="45">
      <c r="A88" s="27" t="s">
        <v>284</v>
      </c>
      <c r="B88" s="15" t="s">
        <v>55</v>
      </c>
      <c r="C88" s="34" t="s">
        <v>114</v>
      </c>
      <c r="D88" s="12" t="s">
        <v>195</v>
      </c>
      <c r="E88" s="27" t="s">
        <v>152</v>
      </c>
      <c r="F88" s="13" t="s">
        <v>161</v>
      </c>
      <c r="G88" s="32" t="s">
        <v>191</v>
      </c>
      <c r="H88" s="33">
        <v>1756.82</v>
      </c>
      <c r="I88" s="28">
        <v>1756.82</v>
      </c>
      <c r="J88" s="28">
        <v>1756.82</v>
      </c>
      <c r="K88" s="26"/>
      <c r="L88" s="26"/>
      <c r="M88" s="26"/>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1:42" s="3" customFormat="1" ht="33.75">
      <c r="A89" s="27" t="s">
        <v>285</v>
      </c>
      <c r="B89" s="15" t="s">
        <v>56</v>
      </c>
      <c r="C89" s="34" t="s">
        <v>115</v>
      </c>
      <c r="D89" s="12" t="s">
        <v>195</v>
      </c>
      <c r="E89" s="27" t="s">
        <v>152</v>
      </c>
      <c r="F89" s="13" t="s">
        <v>161</v>
      </c>
      <c r="G89" s="29" t="s">
        <v>191</v>
      </c>
      <c r="H89" s="30">
        <v>47565.654000000002</v>
      </c>
      <c r="I89" s="28">
        <v>26071.982</v>
      </c>
      <c r="J89" s="30">
        <v>47565.654000000002</v>
      </c>
      <c r="K89" s="26"/>
      <c r="L89" s="26"/>
      <c r="M89" s="26"/>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1:42" s="3" customFormat="1" ht="56.25">
      <c r="A90" s="27" t="s">
        <v>286</v>
      </c>
      <c r="B90" s="15" t="s">
        <v>57</v>
      </c>
      <c r="C90" s="34" t="s">
        <v>116</v>
      </c>
      <c r="D90" s="12" t="s">
        <v>195</v>
      </c>
      <c r="E90" s="27" t="s">
        <v>152</v>
      </c>
      <c r="F90" s="13" t="s">
        <v>161</v>
      </c>
      <c r="G90" s="32" t="s">
        <v>191</v>
      </c>
      <c r="H90" s="33">
        <v>27303.5</v>
      </c>
      <c r="I90" s="28">
        <v>20477.7</v>
      </c>
      <c r="J90" s="33">
        <v>27303.5</v>
      </c>
      <c r="K90" s="26">
        <v>27381.1</v>
      </c>
      <c r="L90" s="26">
        <v>27435.5</v>
      </c>
      <c r="M90" s="26">
        <v>27552.799999999999</v>
      </c>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1:42" s="3" customFormat="1" ht="101.25">
      <c r="A91" s="27" t="s">
        <v>287</v>
      </c>
      <c r="B91" s="15" t="s">
        <v>331</v>
      </c>
      <c r="C91" s="34" t="s">
        <v>118</v>
      </c>
      <c r="D91" s="12" t="s">
        <v>195</v>
      </c>
      <c r="E91" s="27" t="s">
        <v>152</v>
      </c>
      <c r="F91" s="13" t="s">
        <v>161</v>
      </c>
      <c r="G91" s="29" t="s">
        <v>191</v>
      </c>
      <c r="H91" s="30">
        <v>4621.2079299999996</v>
      </c>
      <c r="I91" s="28">
        <v>2842.71</v>
      </c>
      <c r="J91" s="28">
        <v>2863.4101300000002</v>
      </c>
      <c r="K91" s="26"/>
      <c r="L91" s="26"/>
      <c r="M91" s="26"/>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ht="78.75">
      <c r="A92" s="27" t="s">
        <v>288</v>
      </c>
      <c r="B92" s="16" t="s">
        <v>58</v>
      </c>
      <c r="C92" s="35" t="s">
        <v>119</v>
      </c>
      <c r="D92" s="12" t="s">
        <v>195</v>
      </c>
      <c r="E92" s="27" t="s">
        <v>152</v>
      </c>
      <c r="F92" s="13" t="s">
        <v>161</v>
      </c>
      <c r="G92" s="32" t="s">
        <v>191</v>
      </c>
      <c r="H92" s="33">
        <v>2185.3000000000002</v>
      </c>
      <c r="I92" s="28">
        <v>1671.8420000000001</v>
      </c>
      <c r="J92" s="33">
        <v>2185.3000000000002</v>
      </c>
      <c r="K92" s="26"/>
      <c r="L92" s="26"/>
      <c r="M92" s="26"/>
      <c r="N92" s="2"/>
      <c r="O92" s="2"/>
      <c r="P92" s="2"/>
      <c r="Q92" s="2"/>
      <c r="R92" s="2"/>
      <c r="S92" s="2"/>
      <c r="T92" s="2"/>
      <c r="U92" s="2"/>
      <c r="V92" s="2"/>
      <c r="W92" s="2"/>
      <c r="X92" s="2"/>
      <c r="Y92" s="2"/>
      <c r="Z92" s="2"/>
      <c r="AA92" s="2"/>
      <c r="AB92" s="2"/>
      <c r="AC92" s="2"/>
      <c r="AD92" s="2"/>
      <c r="AE92" s="2"/>
      <c r="AF92" s="2"/>
      <c r="AG92" s="2"/>
      <c r="AH92" s="2"/>
      <c r="AI92" s="2"/>
      <c r="AJ92" s="2"/>
      <c r="AK92" s="2"/>
    </row>
    <row r="93" spans="1:42" ht="101.25">
      <c r="A93" s="27" t="s">
        <v>289</v>
      </c>
      <c r="B93" s="16" t="s">
        <v>60</v>
      </c>
      <c r="C93" s="35" t="s">
        <v>121</v>
      </c>
      <c r="D93" s="12" t="s">
        <v>195</v>
      </c>
      <c r="E93" s="27" t="s">
        <v>152</v>
      </c>
      <c r="F93" s="13" t="s">
        <v>161</v>
      </c>
      <c r="G93" s="29" t="s">
        <v>191</v>
      </c>
      <c r="H93" s="30">
        <v>200</v>
      </c>
      <c r="I93" s="28">
        <v>57.47</v>
      </c>
      <c r="J93" s="28">
        <v>57.47</v>
      </c>
      <c r="K93" s="26"/>
      <c r="L93" s="26"/>
      <c r="M93" s="26"/>
      <c r="N93" s="2"/>
      <c r="O93" s="2"/>
      <c r="P93" s="2"/>
      <c r="Q93" s="2"/>
      <c r="R93" s="2"/>
      <c r="S93" s="2"/>
      <c r="T93" s="2"/>
      <c r="U93" s="2"/>
      <c r="V93" s="2"/>
      <c r="W93" s="2"/>
      <c r="X93" s="2"/>
      <c r="Y93" s="2"/>
      <c r="Z93" s="2"/>
      <c r="AA93" s="2"/>
      <c r="AB93" s="2"/>
      <c r="AC93" s="2"/>
      <c r="AD93" s="2"/>
      <c r="AE93" s="2"/>
      <c r="AF93" s="2"/>
      <c r="AG93" s="2"/>
      <c r="AH93" s="2"/>
      <c r="AI93" s="2"/>
      <c r="AJ93" s="2"/>
      <c r="AK93" s="2"/>
    </row>
    <row r="94" spans="1:42" ht="45">
      <c r="A94" s="27" t="s">
        <v>290</v>
      </c>
      <c r="B94" s="16" t="s">
        <v>61</v>
      </c>
      <c r="C94" s="35" t="s">
        <v>123</v>
      </c>
      <c r="D94" s="12" t="s">
        <v>195</v>
      </c>
      <c r="E94" s="27" t="s">
        <v>152</v>
      </c>
      <c r="F94" s="13" t="s">
        <v>161</v>
      </c>
      <c r="G94" s="32" t="s">
        <v>191</v>
      </c>
      <c r="H94" s="33">
        <v>220.65</v>
      </c>
      <c r="I94" s="28">
        <v>220.65</v>
      </c>
      <c r="J94" s="28">
        <v>220.65</v>
      </c>
      <c r="K94" s="26"/>
      <c r="L94" s="26"/>
      <c r="M94" s="26"/>
      <c r="N94" s="2"/>
      <c r="O94" s="2"/>
      <c r="P94" s="2"/>
      <c r="Q94" s="2"/>
      <c r="R94" s="2"/>
      <c r="S94" s="2"/>
      <c r="T94" s="2"/>
      <c r="U94" s="2"/>
      <c r="V94" s="2"/>
      <c r="W94" s="2"/>
      <c r="X94" s="2"/>
      <c r="Y94" s="2"/>
      <c r="Z94" s="2"/>
      <c r="AA94" s="2"/>
      <c r="AB94" s="2"/>
      <c r="AC94" s="2"/>
      <c r="AD94" s="2"/>
      <c r="AE94" s="2"/>
      <c r="AF94" s="2"/>
      <c r="AG94" s="2"/>
      <c r="AH94" s="2"/>
      <c r="AI94" s="2"/>
      <c r="AJ94" s="2"/>
      <c r="AK94" s="2"/>
    </row>
    <row r="95" spans="1:42" ht="90">
      <c r="A95" s="35" t="s">
        <v>291</v>
      </c>
      <c r="B95" s="16" t="s">
        <v>181</v>
      </c>
      <c r="C95" s="35" t="s">
        <v>172</v>
      </c>
      <c r="D95" s="12" t="s">
        <v>195</v>
      </c>
      <c r="E95" s="35" t="s">
        <v>152</v>
      </c>
      <c r="F95" s="13" t="s">
        <v>161</v>
      </c>
      <c r="G95" s="29" t="s">
        <v>191</v>
      </c>
      <c r="H95" s="33">
        <v>0</v>
      </c>
      <c r="I95" s="36">
        <v>5.0999999999999997E-2</v>
      </c>
      <c r="J95" s="36">
        <v>5.0999999999999997E-2</v>
      </c>
      <c r="K95" s="26"/>
      <c r="L95" s="26"/>
      <c r="M95" s="26"/>
      <c r="O95" s="2"/>
      <c r="P95" s="2"/>
      <c r="Q95" s="2"/>
      <c r="R95" s="2"/>
      <c r="S95" s="2"/>
      <c r="T95" s="2"/>
      <c r="U95" s="2"/>
      <c r="V95" s="2"/>
      <c r="W95" s="2"/>
      <c r="X95" s="2"/>
      <c r="Y95" s="2"/>
      <c r="Z95" s="2"/>
      <c r="AA95" s="2"/>
      <c r="AB95" s="2"/>
      <c r="AC95" s="2"/>
      <c r="AD95" s="2"/>
      <c r="AE95" s="2"/>
      <c r="AF95" s="2"/>
      <c r="AG95" s="2"/>
      <c r="AH95" s="2"/>
      <c r="AI95" s="2"/>
    </row>
    <row r="96" spans="1:42" ht="67.5">
      <c r="A96" s="35" t="s">
        <v>292</v>
      </c>
      <c r="B96" s="16" t="s">
        <v>63</v>
      </c>
      <c r="C96" s="35" t="s">
        <v>125</v>
      </c>
      <c r="D96" s="12" t="s">
        <v>195</v>
      </c>
      <c r="E96" s="35" t="s">
        <v>152</v>
      </c>
      <c r="F96" s="13" t="s">
        <v>161</v>
      </c>
      <c r="G96" s="32" t="s">
        <v>191</v>
      </c>
      <c r="H96" s="33">
        <v>-517.90899999999999</v>
      </c>
      <c r="I96" s="36">
        <v>-517.90899999999999</v>
      </c>
      <c r="J96" s="36">
        <v>-517.90899999999999</v>
      </c>
      <c r="K96" s="26"/>
      <c r="L96" s="26"/>
      <c r="M96" s="26"/>
      <c r="O96" s="2"/>
      <c r="P96" s="2"/>
      <c r="Q96" s="2"/>
      <c r="R96" s="2"/>
      <c r="S96" s="2"/>
      <c r="T96" s="2"/>
      <c r="U96" s="2"/>
      <c r="V96" s="2"/>
      <c r="W96" s="2"/>
      <c r="X96" s="2"/>
      <c r="Y96" s="2"/>
      <c r="Z96" s="2"/>
      <c r="AA96" s="2"/>
      <c r="AB96" s="2"/>
      <c r="AC96" s="2"/>
      <c r="AD96" s="2"/>
      <c r="AE96" s="2"/>
      <c r="AF96" s="2"/>
      <c r="AG96" s="2"/>
      <c r="AH96" s="2"/>
      <c r="AI96" s="2"/>
    </row>
    <row r="97" spans="1:35" ht="56.25">
      <c r="A97" s="35" t="s">
        <v>293</v>
      </c>
      <c r="B97" s="16" t="s">
        <v>31</v>
      </c>
      <c r="C97" s="35" t="s">
        <v>89</v>
      </c>
      <c r="D97" s="12" t="s">
        <v>194</v>
      </c>
      <c r="E97" s="35" t="s">
        <v>146</v>
      </c>
      <c r="F97" s="13" t="s">
        <v>156</v>
      </c>
      <c r="G97" s="29" t="s">
        <v>192</v>
      </c>
      <c r="H97" s="33">
        <v>20385.197</v>
      </c>
      <c r="I97" s="36">
        <v>8292.5939999999991</v>
      </c>
      <c r="J97" s="36">
        <v>14498.695</v>
      </c>
      <c r="K97" s="26">
        <v>20385.197</v>
      </c>
      <c r="L97" s="26">
        <v>20385.197</v>
      </c>
      <c r="M97" s="26">
        <v>20385.197</v>
      </c>
      <c r="O97" s="2"/>
      <c r="P97" s="2"/>
      <c r="Q97" s="2"/>
      <c r="R97" s="2"/>
      <c r="S97" s="2"/>
      <c r="T97" s="2"/>
      <c r="U97" s="2"/>
      <c r="V97" s="2"/>
      <c r="W97" s="2"/>
      <c r="X97" s="2"/>
      <c r="Y97" s="2"/>
      <c r="Z97" s="2"/>
      <c r="AA97" s="2"/>
      <c r="AB97" s="2"/>
      <c r="AC97" s="2"/>
      <c r="AD97" s="2"/>
      <c r="AE97" s="2"/>
      <c r="AF97" s="2"/>
      <c r="AG97" s="2"/>
      <c r="AH97" s="2"/>
      <c r="AI97" s="2"/>
    </row>
    <row r="98" spans="1:35" ht="56.25">
      <c r="A98" s="35" t="s">
        <v>294</v>
      </c>
      <c r="B98" s="16" t="s">
        <v>32</v>
      </c>
      <c r="C98" s="35" t="s">
        <v>90</v>
      </c>
      <c r="D98" s="12" t="s">
        <v>194</v>
      </c>
      <c r="E98" s="35" t="s">
        <v>146</v>
      </c>
      <c r="F98" s="13" t="s">
        <v>156</v>
      </c>
      <c r="G98" s="32" t="s">
        <v>192</v>
      </c>
      <c r="H98" s="33">
        <v>560</v>
      </c>
      <c r="I98" s="36">
        <v>246.25399999999999</v>
      </c>
      <c r="J98" s="36">
        <v>560</v>
      </c>
      <c r="K98" s="26">
        <f>J98*1.055</f>
        <v>590.79999999999995</v>
      </c>
      <c r="L98" s="26">
        <f>K98*1.043</f>
        <v>616.20439999999996</v>
      </c>
      <c r="M98" s="26">
        <f>L98*1.04</f>
        <v>640.852576</v>
      </c>
      <c r="O98" s="2"/>
      <c r="P98" s="2"/>
      <c r="Q98" s="2"/>
      <c r="R98" s="2"/>
      <c r="S98" s="2"/>
      <c r="T98" s="2"/>
      <c r="U98" s="2"/>
      <c r="V98" s="2"/>
      <c r="W98" s="2"/>
      <c r="X98" s="2"/>
      <c r="Y98" s="2"/>
      <c r="Z98" s="2"/>
      <c r="AA98" s="2"/>
      <c r="AB98" s="2"/>
      <c r="AC98" s="2"/>
      <c r="AD98" s="2"/>
      <c r="AE98" s="2"/>
      <c r="AF98" s="2"/>
      <c r="AG98" s="2"/>
      <c r="AH98" s="2"/>
      <c r="AI98" s="2"/>
    </row>
    <row r="99" spans="1:35" ht="33.75">
      <c r="A99" s="35" t="s">
        <v>295</v>
      </c>
      <c r="B99" s="16" t="s">
        <v>33</v>
      </c>
      <c r="C99" s="35" t="s">
        <v>91</v>
      </c>
      <c r="D99" s="12" t="s">
        <v>194</v>
      </c>
      <c r="E99" s="35" t="s">
        <v>146</v>
      </c>
      <c r="F99" s="13" t="s">
        <v>156</v>
      </c>
      <c r="G99" s="29" t="s">
        <v>192</v>
      </c>
      <c r="H99" s="33">
        <v>0.125</v>
      </c>
      <c r="I99" s="36">
        <v>57.4</v>
      </c>
      <c r="J99" s="36">
        <v>57.4</v>
      </c>
      <c r="K99" s="26">
        <v>0</v>
      </c>
      <c r="L99" s="26">
        <v>0</v>
      </c>
      <c r="M99" s="26">
        <v>0</v>
      </c>
      <c r="O99" s="2"/>
      <c r="P99" s="2"/>
      <c r="Q99" s="2"/>
      <c r="R99" s="2"/>
      <c r="S99" s="2"/>
      <c r="T99" s="2"/>
      <c r="U99" s="2"/>
      <c r="V99" s="2"/>
      <c r="W99" s="2"/>
      <c r="X99" s="2"/>
      <c r="Y99" s="2"/>
      <c r="Z99" s="2"/>
      <c r="AA99" s="2"/>
      <c r="AB99" s="2"/>
      <c r="AC99" s="2"/>
      <c r="AD99" s="2"/>
      <c r="AE99" s="2"/>
      <c r="AF99" s="2"/>
      <c r="AG99" s="2"/>
      <c r="AH99" s="2"/>
      <c r="AI99" s="2"/>
    </row>
    <row r="100" spans="1:35" ht="78.75">
      <c r="A100" s="35" t="s">
        <v>296</v>
      </c>
      <c r="B100" s="16" t="s">
        <v>46</v>
      </c>
      <c r="C100" s="35" t="s">
        <v>104</v>
      </c>
      <c r="D100" s="12" t="s">
        <v>194</v>
      </c>
      <c r="E100" s="35" t="s">
        <v>146</v>
      </c>
      <c r="F100" s="13" t="s">
        <v>156</v>
      </c>
      <c r="G100" s="32" t="s">
        <v>192</v>
      </c>
      <c r="H100" s="33">
        <v>135.47300000000001</v>
      </c>
      <c r="I100" s="36">
        <v>76</v>
      </c>
      <c r="J100" s="36">
        <v>100.251</v>
      </c>
      <c r="K100" s="26">
        <v>95.99</v>
      </c>
      <c r="L100" s="26">
        <v>100.116</v>
      </c>
      <c r="M100" s="26">
        <v>104.121</v>
      </c>
      <c r="O100" s="2"/>
      <c r="P100" s="2"/>
      <c r="Q100" s="2"/>
      <c r="R100" s="2"/>
      <c r="S100" s="2"/>
      <c r="T100" s="2"/>
      <c r="U100" s="2"/>
      <c r="V100" s="2"/>
      <c r="W100" s="2"/>
      <c r="X100" s="2"/>
      <c r="Y100" s="2"/>
      <c r="Z100" s="2"/>
      <c r="AA100" s="2"/>
      <c r="AB100" s="2"/>
      <c r="AC100" s="2"/>
      <c r="AD100" s="2"/>
      <c r="AE100" s="2"/>
      <c r="AF100" s="2"/>
      <c r="AG100" s="2"/>
      <c r="AH100" s="2"/>
      <c r="AI100" s="2"/>
    </row>
    <row r="101" spans="1:35" ht="157.5">
      <c r="A101" s="35" t="s">
        <v>297</v>
      </c>
      <c r="B101" s="16" t="s">
        <v>334</v>
      </c>
      <c r="C101" s="35" t="s">
        <v>347</v>
      </c>
      <c r="D101" s="12" t="s">
        <v>195</v>
      </c>
      <c r="E101" s="35" t="s">
        <v>146</v>
      </c>
      <c r="F101" s="13" t="s">
        <v>156</v>
      </c>
      <c r="G101" s="29" t="s">
        <v>192</v>
      </c>
      <c r="H101" s="33">
        <v>129.69999999999999</v>
      </c>
      <c r="I101" s="36">
        <v>129.69999999999999</v>
      </c>
      <c r="J101" s="36">
        <v>129.69999999999999</v>
      </c>
      <c r="K101" s="38"/>
      <c r="L101" s="26"/>
      <c r="M101" s="26"/>
      <c r="O101" s="2"/>
      <c r="P101" s="2"/>
      <c r="Q101" s="2"/>
      <c r="R101" s="2"/>
      <c r="S101" s="2"/>
      <c r="T101" s="2"/>
      <c r="U101" s="2"/>
      <c r="V101" s="2"/>
      <c r="W101" s="2"/>
      <c r="X101" s="2"/>
      <c r="Y101" s="2"/>
      <c r="Z101" s="2"/>
      <c r="AA101" s="2"/>
      <c r="AB101" s="2"/>
      <c r="AC101" s="2"/>
      <c r="AD101" s="2"/>
      <c r="AE101" s="2"/>
      <c r="AF101" s="2"/>
      <c r="AG101" s="2"/>
      <c r="AH101" s="2"/>
      <c r="AI101" s="2"/>
    </row>
    <row r="102" spans="1:35" ht="112.5">
      <c r="A102" s="35" t="s">
        <v>298</v>
      </c>
      <c r="B102" s="16" t="s">
        <v>182</v>
      </c>
      <c r="C102" s="35" t="s">
        <v>173</v>
      </c>
      <c r="D102" s="12" t="s">
        <v>195</v>
      </c>
      <c r="E102" s="35" t="s">
        <v>146</v>
      </c>
      <c r="F102" s="13" t="s">
        <v>156</v>
      </c>
      <c r="G102" s="29" t="s">
        <v>192</v>
      </c>
      <c r="H102" s="33">
        <v>1598.2</v>
      </c>
      <c r="I102" s="36">
        <v>1223.963</v>
      </c>
      <c r="J102" s="36">
        <v>1598.2</v>
      </c>
      <c r="K102" s="38"/>
      <c r="L102" s="38"/>
      <c r="M102" s="26"/>
      <c r="O102" s="2"/>
      <c r="P102" s="2"/>
      <c r="Q102" s="2"/>
      <c r="R102" s="2"/>
      <c r="S102" s="2"/>
      <c r="T102" s="2"/>
      <c r="U102" s="2"/>
      <c r="V102" s="2"/>
      <c r="W102" s="2"/>
      <c r="X102" s="2"/>
      <c r="Y102" s="2"/>
      <c r="Z102" s="2"/>
      <c r="AA102" s="2"/>
      <c r="AB102" s="2"/>
      <c r="AC102" s="2"/>
      <c r="AD102" s="2"/>
      <c r="AE102" s="2"/>
      <c r="AF102" s="2"/>
      <c r="AG102" s="2"/>
      <c r="AH102" s="2"/>
      <c r="AI102" s="2"/>
    </row>
    <row r="103" spans="1:35" ht="101.25">
      <c r="A103" s="35" t="s">
        <v>299</v>
      </c>
      <c r="B103" s="16" t="s">
        <v>51</v>
      </c>
      <c r="C103" s="35" t="s">
        <v>110</v>
      </c>
      <c r="D103" s="12" t="s">
        <v>195</v>
      </c>
      <c r="E103" s="35" t="s">
        <v>146</v>
      </c>
      <c r="F103" s="13" t="s">
        <v>156</v>
      </c>
      <c r="G103" s="29" t="s">
        <v>192</v>
      </c>
      <c r="H103" s="33">
        <v>13171.736000000001</v>
      </c>
      <c r="I103" s="36">
        <v>7286.4740000000002</v>
      </c>
      <c r="J103" s="33">
        <v>13171.736000000001</v>
      </c>
      <c r="K103" s="38"/>
      <c r="L103" s="38"/>
      <c r="M103" s="26"/>
      <c r="O103" s="2"/>
      <c r="P103" s="2"/>
      <c r="Q103" s="2"/>
      <c r="R103" s="2"/>
      <c r="S103" s="2"/>
      <c r="T103" s="2"/>
      <c r="U103" s="2"/>
      <c r="V103" s="2"/>
      <c r="W103" s="2"/>
      <c r="X103" s="2"/>
      <c r="Y103" s="2"/>
      <c r="Z103" s="2"/>
      <c r="AA103" s="2"/>
      <c r="AB103" s="2"/>
      <c r="AC103" s="2"/>
      <c r="AD103" s="2"/>
      <c r="AE103" s="2"/>
      <c r="AF103" s="2"/>
      <c r="AG103" s="2"/>
      <c r="AH103" s="2"/>
      <c r="AI103" s="2"/>
    </row>
    <row r="104" spans="1:35" ht="56.25">
      <c r="A104" s="35" t="s">
        <v>300</v>
      </c>
      <c r="B104" s="16" t="s">
        <v>335</v>
      </c>
      <c r="C104" s="35" t="s">
        <v>348</v>
      </c>
      <c r="D104" s="14" t="s">
        <v>195</v>
      </c>
      <c r="E104" s="35" t="s">
        <v>146</v>
      </c>
      <c r="F104" s="13" t="s">
        <v>156</v>
      </c>
      <c r="G104" s="32" t="s">
        <v>192</v>
      </c>
      <c r="H104" s="33">
        <v>51884.023000000001</v>
      </c>
      <c r="I104" s="36">
        <v>27543.222000000002</v>
      </c>
      <c r="J104" s="33">
        <v>51884.023000000001</v>
      </c>
      <c r="K104" s="38"/>
      <c r="L104" s="38"/>
      <c r="M104" s="26"/>
      <c r="O104" s="2"/>
      <c r="P104" s="2"/>
      <c r="Q104" s="2"/>
      <c r="R104" s="2"/>
      <c r="S104" s="2"/>
      <c r="T104" s="2"/>
      <c r="U104" s="2"/>
      <c r="V104" s="2"/>
      <c r="W104" s="2"/>
      <c r="X104" s="2"/>
      <c r="Y104" s="2"/>
      <c r="Z104" s="2"/>
      <c r="AA104" s="2"/>
      <c r="AB104" s="2"/>
      <c r="AC104" s="2"/>
      <c r="AD104" s="2"/>
      <c r="AE104" s="2"/>
      <c r="AF104" s="2"/>
      <c r="AG104" s="2"/>
      <c r="AH104" s="2"/>
      <c r="AI104" s="2"/>
    </row>
    <row r="105" spans="1:35" ht="33.75">
      <c r="A105" s="35" t="s">
        <v>301</v>
      </c>
      <c r="B105" s="16" t="s">
        <v>56</v>
      </c>
      <c r="C105" s="35" t="s">
        <v>115</v>
      </c>
      <c r="D105" s="14" t="s">
        <v>195</v>
      </c>
      <c r="E105" s="35" t="s">
        <v>146</v>
      </c>
      <c r="F105" s="13" t="s">
        <v>156</v>
      </c>
      <c r="G105" s="29" t="s">
        <v>192</v>
      </c>
      <c r="H105" s="33">
        <v>24443.9</v>
      </c>
      <c r="I105" s="36">
        <v>18050.343000000001</v>
      </c>
      <c r="J105" s="33">
        <v>24443.9</v>
      </c>
      <c r="K105" s="38"/>
      <c r="L105" s="38"/>
      <c r="M105" s="26"/>
      <c r="O105" s="2"/>
      <c r="P105" s="2"/>
      <c r="Q105" s="2"/>
      <c r="R105" s="2"/>
      <c r="S105" s="2"/>
      <c r="T105" s="2"/>
      <c r="U105" s="2"/>
      <c r="V105" s="2"/>
      <c r="W105" s="2"/>
      <c r="X105" s="2"/>
      <c r="Y105" s="2"/>
      <c r="Z105" s="2"/>
      <c r="AA105" s="2"/>
      <c r="AB105" s="2"/>
      <c r="AC105" s="2"/>
      <c r="AD105" s="2"/>
      <c r="AE105" s="2"/>
      <c r="AF105" s="2"/>
      <c r="AG105" s="2"/>
      <c r="AH105" s="2"/>
      <c r="AI105" s="2"/>
    </row>
    <row r="106" spans="1:35" ht="56.25">
      <c r="A106" s="35" t="s">
        <v>302</v>
      </c>
      <c r="B106" s="16" t="s">
        <v>57</v>
      </c>
      <c r="C106" s="35" t="s">
        <v>116</v>
      </c>
      <c r="D106" s="14" t="s">
        <v>195</v>
      </c>
      <c r="E106" s="35" t="s">
        <v>146</v>
      </c>
      <c r="F106" s="13" t="s">
        <v>156</v>
      </c>
      <c r="G106" s="32" t="s">
        <v>192</v>
      </c>
      <c r="H106" s="36">
        <v>344156.8</v>
      </c>
      <c r="I106" s="36">
        <v>268277.19199999998</v>
      </c>
      <c r="J106" s="36">
        <v>344156.8</v>
      </c>
      <c r="K106" s="38"/>
      <c r="L106" s="38"/>
      <c r="M106" s="26"/>
      <c r="O106" s="2"/>
      <c r="P106" s="2"/>
      <c r="Q106" s="2"/>
      <c r="R106" s="2"/>
      <c r="S106" s="2"/>
      <c r="T106" s="2"/>
      <c r="U106" s="2"/>
      <c r="V106" s="2"/>
      <c r="W106" s="2"/>
      <c r="X106" s="2"/>
      <c r="Y106" s="2"/>
      <c r="Z106" s="2"/>
      <c r="AA106" s="2"/>
      <c r="AB106" s="2"/>
      <c r="AC106" s="2"/>
      <c r="AD106" s="2"/>
      <c r="AE106" s="2"/>
      <c r="AF106" s="2"/>
      <c r="AG106" s="2"/>
      <c r="AH106" s="2"/>
      <c r="AI106" s="2"/>
    </row>
    <row r="107" spans="1:35" ht="180">
      <c r="A107" s="35" t="s">
        <v>303</v>
      </c>
      <c r="B107" s="16" t="s">
        <v>183</v>
      </c>
      <c r="C107" s="35" t="s">
        <v>122</v>
      </c>
      <c r="D107" s="14" t="s">
        <v>195</v>
      </c>
      <c r="E107" s="35" t="s">
        <v>146</v>
      </c>
      <c r="F107" s="13" t="s">
        <v>156</v>
      </c>
      <c r="G107" s="29" t="s">
        <v>192</v>
      </c>
      <c r="H107" s="36">
        <v>31933.5</v>
      </c>
      <c r="I107" s="36">
        <v>22016.881000000001</v>
      </c>
      <c r="J107" s="40">
        <v>31933.5</v>
      </c>
      <c r="K107" s="38"/>
      <c r="L107" s="38"/>
      <c r="M107" s="26"/>
      <c r="O107" s="2"/>
      <c r="P107" s="2"/>
      <c r="Q107" s="2"/>
      <c r="R107" s="2"/>
      <c r="S107" s="2"/>
      <c r="T107" s="2"/>
      <c r="U107" s="2"/>
      <c r="V107" s="2"/>
      <c r="W107" s="2"/>
      <c r="X107" s="2"/>
      <c r="Y107" s="2"/>
      <c r="Z107" s="2"/>
      <c r="AA107" s="2"/>
      <c r="AB107" s="2"/>
      <c r="AC107" s="2"/>
      <c r="AD107" s="2"/>
      <c r="AE107" s="2"/>
      <c r="AF107" s="2"/>
      <c r="AG107" s="2"/>
      <c r="AH107" s="2"/>
      <c r="AI107" s="2"/>
    </row>
    <row r="108" spans="1:35" ht="45">
      <c r="A108" s="35" t="s">
        <v>304</v>
      </c>
      <c r="B108" s="16" t="s">
        <v>61</v>
      </c>
      <c r="C108" s="35" t="s">
        <v>123</v>
      </c>
      <c r="D108" s="14" t="s">
        <v>195</v>
      </c>
      <c r="E108" s="35" t="s">
        <v>146</v>
      </c>
      <c r="F108" s="13" t="s">
        <v>156</v>
      </c>
      <c r="G108" s="29" t="s">
        <v>192</v>
      </c>
      <c r="H108" s="36">
        <v>62120.686999999998</v>
      </c>
      <c r="I108" s="36">
        <v>42704.233</v>
      </c>
      <c r="J108" s="36">
        <v>62120.686999999998</v>
      </c>
      <c r="K108" s="38"/>
      <c r="L108" s="38"/>
      <c r="M108" s="26"/>
      <c r="O108" s="2"/>
      <c r="P108" s="2"/>
      <c r="Q108" s="2"/>
      <c r="R108" s="2"/>
      <c r="S108" s="2"/>
      <c r="T108" s="2"/>
      <c r="U108" s="2"/>
      <c r="V108" s="2"/>
      <c r="W108" s="2"/>
      <c r="X108" s="2"/>
      <c r="Y108" s="2"/>
      <c r="Z108" s="2"/>
      <c r="AA108" s="2"/>
      <c r="AB108" s="2"/>
      <c r="AC108" s="2"/>
      <c r="AD108" s="2"/>
      <c r="AE108" s="2"/>
      <c r="AF108" s="2"/>
      <c r="AG108" s="2"/>
      <c r="AH108" s="2"/>
      <c r="AI108" s="2"/>
    </row>
    <row r="109" spans="1:35" ht="33.75">
      <c r="A109" s="35" t="s">
        <v>305</v>
      </c>
      <c r="B109" s="16" t="s">
        <v>62</v>
      </c>
      <c r="C109" s="35" t="s">
        <v>124</v>
      </c>
      <c r="D109" s="14" t="s">
        <v>195</v>
      </c>
      <c r="E109" s="35" t="s">
        <v>146</v>
      </c>
      <c r="F109" s="13" t="s">
        <v>156</v>
      </c>
      <c r="G109" s="29" t="s">
        <v>192</v>
      </c>
      <c r="H109" s="36">
        <v>831.72299999999996</v>
      </c>
      <c r="I109" s="36">
        <v>831.72299999999996</v>
      </c>
      <c r="J109" s="36">
        <v>831.72299999999996</v>
      </c>
      <c r="K109" s="38"/>
      <c r="L109" s="38"/>
      <c r="M109" s="26"/>
      <c r="O109" s="2"/>
      <c r="P109" s="2"/>
      <c r="Q109" s="2"/>
      <c r="R109" s="2"/>
      <c r="S109" s="2"/>
      <c r="T109" s="2"/>
      <c r="U109" s="2"/>
      <c r="V109" s="2"/>
      <c r="W109" s="2"/>
      <c r="X109" s="2"/>
      <c r="Y109" s="2"/>
      <c r="Z109" s="2"/>
      <c r="AA109" s="2"/>
      <c r="AB109" s="2"/>
      <c r="AC109" s="2"/>
      <c r="AD109" s="2"/>
      <c r="AE109" s="2"/>
      <c r="AF109" s="2"/>
      <c r="AG109" s="2"/>
      <c r="AH109" s="2"/>
      <c r="AI109" s="2"/>
    </row>
    <row r="110" spans="1:35" ht="67.5">
      <c r="A110" s="35" t="s">
        <v>306</v>
      </c>
      <c r="B110" s="16" t="s">
        <v>63</v>
      </c>
      <c r="C110" s="35" t="s">
        <v>125</v>
      </c>
      <c r="D110" s="14" t="s">
        <v>195</v>
      </c>
      <c r="E110" s="35" t="s">
        <v>146</v>
      </c>
      <c r="F110" s="13" t="s">
        <v>156</v>
      </c>
      <c r="G110" s="32" t="s">
        <v>192</v>
      </c>
      <c r="H110" s="36">
        <v>-1590.472</v>
      </c>
      <c r="I110" s="36">
        <v>-1590.472</v>
      </c>
      <c r="J110" s="36">
        <v>-1590.472</v>
      </c>
      <c r="K110" s="38"/>
      <c r="L110" s="38"/>
      <c r="M110" s="26"/>
      <c r="O110" s="2"/>
      <c r="P110" s="2"/>
      <c r="Q110" s="2"/>
      <c r="R110" s="2"/>
      <c r="S110" s="2"/>
      <c r="T110" s="2"/>
      <c r="U110" s="2"/>
      <c r="V110" s="2"/>
      <c r="W110" s="2"/>
      <c r="X110" s="2"/>
      <c r="Y110" s="2"/>
      <c r="Z110" s="2"/>
      <c r="AA110" s="2"/>
      <c r="AB110" s="2"/>
      <c r="AC110" s="2"/>
      <c r="AD110" s="2"/>
      <c r="AE110" s="2"/>
      <c r="AF110" s="2"/>
      <c r="AG110" s="2"/>
      <c r="AH110" s="2"/>
      <c r="AI110" s="2"/>
    </row>
    <row r="111" spans="1:35" ht="56.25">
      <c r="A111" s="35" t="s">
        <v>307</v>
      </c>
      <c r="B111" s="16" t="s">
        <v>31</v>
      </c>
      <c r="C111" s="35" t="s">
        <v>89</v>
      </c>
      <c r="D111" s="14" t="s">
        <v>194</v>
      </c>
      <c r="E111" s="35" t="s">
        <v>147</v>
      </c>
      <c r="F111" s="13" t="s">
        <v>157</v>
      </c>
      <c r="G111" s="32" t="s">
        <v>193</v>
      </c>
      <c r="H111" s="36">
        <v>2133.9459999999999</v>
      </c>
      <c r="I111" s="36">
        <v>1562.963</v>
      </c>
      <c r="J111" s="36">
        <v>1989.471</v>
      </c>
      <c r="K111" s="36">
        <v>1989.471</v>
      </c>
      <c r="L111" s="36">
        <v>1989.471</v>
      </c>
      <c r="M111" s="36">
        <v>1989.471</v>
      </c>
      <c r="O111" s="2"/>
      <c r="P111" s="2"/>
      <c r="Q111" s="2"/>
      <c r="R111" s="2"/>
      <c r="S111" s="2"/>
      <c r="T111" s="2"/>
      <c r="U111" s="2"/>
      <c r="V111" s="2"/>
      <c r="W111" s="2"/>
      <c r="X111" s="2"/>
      <c r="Y111" s="2"/>
      <c r="Z111" s="2"/>
      <c r="AA111" s="2"/>
      <c r="AB111" s="2"/>
      <c r="AC111" s="2"/>
      <c r="AD111" s="2"/>
      <c r="AE111" s="2"/>
      <c r="AF111" s="2"/>
      <c r="AG111" s="2"/>
      <c r="AH111" s="2"/>
      <c r="AI111" s="2"/>
    </row>
    <row r="112" spans="1:35" ht="56.25">
      <c r="A112" s="35" t="s">
        <v>308</v>
      </c>
      <c r="B112" s="16" t="s">
        <v>32</v>
      </c>
      <c r="C112" s="35" t="s">
        <v>90</v>
      </c>
      <c r="D112" s="14" t="s">
        <v>194</v>
      </c>
      <c r="E112" s="35" t="s">
        <v>147</v>
      </c>
      <c r="F112" s="13" t="s">
        <v>157</v>
      </c>
      <c r="G112" s="32" t="s">
        <v>193</v>
      </c>
      <c r="H112" s="36">
        <v>190.68199999999999</v>
      </c>
      <c r="I112" s="36">
        <v>135.24</v>
      </c>
      <c r="J112" s="36">
        <v>189.21700000000001</v>
      </c>
      <c r="K112" s="38">
        <v>177.767</v>
      </c>
      <c r="L112" s="38">
        <v>177.767</v>
      </c>
      <c r="M112" s="26">
        <v>177.767</v>
      </c>
      <c r="O112" s="2"/>
      <c r="P112" s="2"/>
      <c r="Q112" s="2"/>
      <c r="R112" s="2"/>
      <c r="S112" s="2"/>
      <c r="T112" s="2"/>
      <c r="U112" s="2"/>
      <c r="V112" s="2"/>
      <c r="W112" s="2"/>
      <c r="X112" s="2"/>
      <c r="Y112" s="2"/>
      <c r="Z112" s="2"/>
      <c r="AA112" s="2"/>
      <c r="AB112" s="2"/>
      <c r="AC112" s="2"/>
      <c r="AD112" s="2"/>
      <c r="AE112" s="2"/>
      <c r="AF112" s="2"/>
      <c r="AG112" s="2"/>
      <c r="AH112" s="2"/>
      <c r="AI112" s="2"/>
    </row>
    <row r="113" spans="1:35" ht="56.25">
      <c r="A113" s="35" t="s">
        <v>309</v>
      </c>
      <c r="B113" s="16" t="s">
        <v>33</v>
      </c>
      <c r="C113" s="35" t="s">
        <v>91</v>
      </c>
      <c r="D113" s="14" t="s">
        <v>194</v>
      </c>
      <c r="E113" s="35" t="s">
        <v>147</v>
      </c>
      <c r="F113" s="13" t="s">
        <v>157</v>
      </c>
      <c r="G113" s="32" t="s">
        <v>193</v>
      </c>
      <c r="H113" s="36">
        <v>0</v>
      </c>
      <c r="I113" s="36">
        <v>28.231000000000002</v>
      </c>
      <c r="J113" s="36">
        <v>28.231000000000002</v>
      </c>
      <c r="K113" s="38">
        <v>0</v>
      </c>
      <c r="L113" s="38">
        <v>0</v>
      </c>
      <c r="M113" s="26">
        <v>0</v>
      </c>
      <c r="O113" s="2"/>
      <c r="P113" s="2"/>
      <c r="Q113" s="2"/>
      <c r="R113" s="2"/>
      <c r="S113" s="2"/>
      <c r="T113" s="2"/>
      <c r="U113" s="2"/>
      <c r="V113" s="2"/>
      <c r="W113" s="2"/>
      <c r="X113" s="2"/>
      <c r="Y113" s="2"/>
      <c r="Z113" s="2"/>
      <c r="AA113" s="2"/>
      <c r="AB113" s="2"/>
      <c r="AC113" s="2"/>
      <c r="AD113" s="2"/>
      <c r="AE113" s="2"/>
      <c r="AF113" s="2"/>
      <c r="AG113" s="2"/>
      <c r="AH113" s="2"/>
      <c r="AI113" s="2"/>
    </row>
    <row r="114" spans="1:35" ht="90">
      <c r="A114" s="35" t="s">
        <v>310</v>
      </c>
      <c r="B114" s="16" t="s">
        <v>336</v>
      </c>
      <c r="C114" s="35" t="s">
        <v>349</v>
      </c>
      <c r="D114" s="14" t="s">
        <v>195</v>
      </c>
      <c r="E114" s="35" t="s">
        <v>147</v>
      </c>
      <c r="F114" s="13" t="s">
        <v>157</v>
      </c>
      <c r="G114" s="35" t="s">
        <v>193</v>
      </c>
      <c r="H114" s="36">
        <v>559.25099999999998</v>
      </c>
      <c r="I114" s="36">
        <v>559.25099999999998</v>
      </c>
      <c r="J114" s="36">
        <v>559.25099999999998</v>
      </c>
      <c r="K114" s="38"/>
      <c r="L114" s="38"/>
      <c r="M114" s="38"/>
      <c r="O114" s="2"/>
      <c r="P114" s="2"/>
      <c r="Q114" s="2"/>
      <c r="R114" s="2"/>
      <c r="S114" s="2"/>
      <c r="T114" s="2"/>
      <c r="U114" s="2"/>
      <c r="V114" s="2"/>
      <c r="W114" s="2"/>
      <c r="X114" s="2"/>
      <c r="Y114" s="2"/>
      <c r="Z114" s="2"/>
      <c r="AA114" s="2"/>
      <c r="AB114" s="2"/>
      <c r="AC114" s="2"/>
      <c r="AD114" s="2"/>
      <c r="AE114" s="2"/>
      <c r="AF114" s="2"/>
      <c r="AG114" s="2"/>
      <c r="AH114" s="2"/>
      <c r="AI114" s="2"/>
    </row>
    <row r="115" spans="1:35" ht="56.25">
      <c r="A115" s="35" t="s">
        <v>311</v>
      </c>
      <c r="B115" s="16" t="s">
        <v>53</v>
      </c>
      <c r="C115" s="35" t="s">
        <v>112</v>
      </c>
      <c r="D115" s="14" t="s">
        <v>195</v>
      </c>
      <c r="E115" s="35" t="s">
        <v>147</v>
      </c>
      <c r="F115" s="13" t="s">
        <v>157</v>
      </c>
      <c r="G115" s="32" t="s">
        <v>193</v>
      </c>
      <c r="H115" s="36">
        <v>286.27300000000002</v>
      </c>
      <c r="I115" s="36">
        <v>286.27300000000002</v>
      </c>
      <c r="J115" s="36">
        <v>286.27300000000002</v>
      </c>
      <c r="K115" s="36"/>
      <c r="L115" s="36"/>
      <c r="M115" s="36"/>
      <c r="O115" s="2"/>
      <c r="P115" s="2"/>
      <c r="Q115" s="2"/>
      <c r="R115" s="2"/>
      <c r="S115" s="2"/>
      <c r="T115" s="2"/>
      <c r="U115" s="2"/>
      <c r="V115" s="2"/>
      <c r="W115" s="2"/>
      <c r="X115" s="2"/>
      <c r="Y115" s="2"/>
      <c r="Z115" s="2"/>
      <c r="AA115" s="2"/>
      <c r="AB115" s="2"/>
      <c r="AC115" s="2"/>
      <c r="AD115" s="2"/>
      <c r="AE115" s="2"/>
      <c r="AF115" s="2"/>
      <c r="AG115" s="2"/>
      <c r="AH115" s="2"/>
      <c r="AI115" s="2"/>
    </row>
    <row r="116" spans="1:35" ht="56.25">
      <c r="A116" s="35" t="s">
        <v>312</v>
      </c>
      <c r="B116" s="16" t="s">
        <v>56</v>
      </c>
      <c r="C116" s="35" t="s">
        <v>115</v>
      </c>
      <c r="D116" s="14" t="s">
        <v>195</v>
      </c>
      <c r="E116" s="35" t="s">
        <v>147</v>
      </c>
      <c r="F116" s="13" t="s">
        <v>157</v>
      </c>
      <c r="G116" s="32" t="s">
        <v>193</v>
      </c>
      <c r="H116" s="36">
        <v>32644.7</v>
      </c>
      <c r="I116" s="36">
        <v>21983.3</v>
      </c>
      <c r="J116" s="36">
        <v>32644.7</v>
      </c>
      <c r="K116" s="38"/>
      <c r="L116" s="38"/>
      <c r="M116" s="26"/>
      <c r="O116" s="2"/>
      <c r="P116" s="2"/>
      <c r="Q116" s="2"/>
      <c r="R116" s="2"/>
      <c r="S116" s="2"/>
      <c r="T116" s="2"/>
      <c r="U116" s="2"/>
      <c r="V116" s="2"/>
      <c r="W116" s="2"/>
      <c r="X116" s="2"/>
      <c r="Y116" s="2"/>
      <c r="Z116" s="2"/>
      <c r="AA116" s="2"/>
      <c r="AB116" s="2"/>
      <c r="AC116" s="2"/>
      <c r="AD116" s="2"/>
      <c r="AE116" s="2"/>
      <c r="AF116" s="2"/>
      <c r="AG116" s="2"/>
      <c r="AH116" s="2"/>
      <c r="AI116" s="2"/>
    </row>
    <row r="117" spans="1:35" ht="101.25">
      <c r="A117" s="35" t="s">
        <v>313</v>
      </c>
      <c r="B117" s="16" t="s">
        <v>60</v>
      </c>
      <c r="C117" s="35" t="s">
        <v>121</v>
      </c>
      <c r="D117" s="14" t="s">
        <v>195</v>
      </c>
      <c r="E117" s="35" t="s">
        <v>147</v>
      </c>
      <c r="F117" s="13" t="s">
        <v>157</v>
      </c>
      <c r="G117" s="32" t="s">
        <v>193</v>
      </c>
      <c r="H117" s="36">
        <v>23985.780999999999</v>
      </c>
      <c r="I117" s="36">
        <v>21202.843000000001</v>
      </c>
      <c r="J117" s="36">
        <v>23985.780999999999</v>
      </c>
      <c r="K117" s="38"/>
      <c r="L117" s="38"/>
      <c r="M117" s="38"/>
      <c r="O117" s="2"/>
      <c r="P117" s="2"/>
      <c r="Q117" s="2"/>
      <c r="R117" s="2"/>
      <c r="S117" s="2"/>
      <c r="T117" s="2"/>
      <c r="U117" s="2"/>
      <c r="V117" s="2"/>
      <c r="W117" s="2"/>
      <c r="X117" s="2"/>
      <c r="Y117" s="2"/>
      <c r="Z117" s="2"/>
      <c r="AA117" s="2"/>
      <c r="AB117" s="2"/>
      <c r="AC117" s="2"/>
      <c r="AD117" s="2"/>
      <c r="AE117" s="2"/>
      <c r="AF117" s="2"/>
      <c r="AG117" s="2"/>
      <c r="AH117" s="2"/>
      <c r="AI117" s="2"/>
    </row>
    <row r="118" spans="1:35" ht="56.25">
      <c r="A118" s="35" t="s">
        <v>314</v>
      </c>
      <c r="B118" s="16" t="s">
        <v>61</v>
      </c>
      <c r="C118" s="35" t="s">
        <v>123</v>
      </c>
      <c r="D118" s="14" t="s">
        <v>195</v>
      </c>
      <c r="E118" s="35" t="s">
        <v>147</v>
      </c>
      <c r="F118" s="13" t="s">
        <v>157</v>
      </c>
      <c r="G118" s="35" t="s">
        <v>193</v>
      </c>
      <c r="H118" s="36">
        <v>196.75</v>
      </c>
      <c r="I118" s="36">
        <v>196.75</v>
      </c>
      <c r="J118" s="36">
        <v>196.75</v>
      </c>
      <c r="K118" s="38"/>
      <c r="L118" s="38"/>
      <c r="M118" s="38"/>
      <c r="O118" s="2"/>
      <c r="P118" s="2"/>
      <c r="Q118" s="2"/>
      <c r="R118" s="2"/>
      <c r="S118" s="2"/>
      <c r="T118" s="2"/>
      <c r="U118" s="2"/>
      <c r="V118" s="2"/>
      <c r="W118" s="2"/>
      <c r="X118" s="2"/>
      <c r="Y118" s="2"/>
      <c r="Z118" s="2"/>
      <c r="AA118" s="2"/>
      <c r="AB118" s="2"/>
      <c r="AC118" s="2"/>
      <c r="AD118" s="2"/>
      <c r="AE118" s="2"/>
      <c r="AF118" s="2"/>
      <c r="AG118" s="2"/>
      <c r="AH118" s="2"/>
      <c r="AI118" s="2"/>
    </row>
    <row r="119" spans="1:35" ht="56.25">
      <c r="A119" s="35" t="s">
        <v>315</v>
      </c>
      <c r="B119" s="16" t="s">
        <v>62</v>
      </c>
      <c r="C119" s="35" t="s">
        <v>124</v>
      </c>
      <c r="D119" s="14" t="s">
        <v>195</v>
      </c>
      <c r="E119" s="35" t="s">
        <v>147</v>
      </c>
      <c r="F119" s="13" t="s">
        <v>157</v>
      </c>
      <c r="G119" s="32" t="s">
        <v>193</v>
      </c>
      <c r="H119" s="36">
        <v>1608.9</v>
      </c>
      <c r="I119" s="36">
        <v>1608.9</v>
      </c>
      <c r="J119" s="36">
        <v>1608.9</v>
      </c>
      <c r="K119" s="38"/>
      <c r="L119" s="38"/>
      <c r="M119" s="26"/>
      <c r="O119" s="2"/>
      <c r="P119" s="2"/>
      <c r="Q119" s="2"/>
      <c r="R119" s="2"/>
      <c r="S119" s="2"/>
      <c r="T119" s="2"/>
      <c r="U119" s="2"/>
      <c r="V119" s="2"/>
      <c r="W119" s="2"/>
      <c r="X119" s="2"/>
      <c r="Y119" s="2"/>
      <c r="Z119" s="2"/>
      <c r="AA119" s="2"/>
      <c r="AB119" s="2"/>
      <c r="AC119" s="2"/>
      <c r="AD119" s="2"/>
      <c r="AE119" s="2"/>
      <c r="AF119" s="2"/>
      <c r="AG119" s="2"/>
      <c r="AH119" s="2"/>
      <c r="AI119" s="2"/>
    </row>
    <row r="120" spans="1:35" ht="67.5">
      <c r="A120" s="35" t="s">
        <v>316</v>
      </c>
      <c r="B120" s="16" t="s">
        <v>63</v>
      </c>
      <c r="C120" s="35" t="s">
        <v>125</v>
      </c>
      <c r="D120" s="14" t="s">
        <v>195</v>
      </c>
      <c r="E120" s="35" t="s">
        <v>147</v>
      </c>
      <c r="F120" s="13" t="s">
        <v>157</v>
      </c>
      <c r="G120" s="32" t="s">
        <v>193</v>
      </c>
      <c r="H120" s="36">
        <v>-1183.6880000000001</v>
      </c>
      <c r="I120" s="36">
        <v>-1183.6880000000001</v>
      </c>
      <c r="J120" s="36">
        <v>-1183.6880000000001</v>
      </c>
      <c r="K120" s="38"/>
      <c r="L120" s="38"/>
      <c r="M120" s="26"/>
      <c r="O120" s="2"/>
      <c r="P120" s="2"/>
      <c r="Q120" s="2"/>
      <c r="R120" s="2"/>
      <c r="S120" s="2"/>
      <c r="T120" s="2"/>
      <c r="U120" s="2"/>
      <c r="V120" s="2"/>
      <c r="W120" s="2"/>
      <c r="X120" s="2"/>
      <c r="Y120" s="2"/>
      <c r="Z120" s="2"/>
      <c r="AA120" s="2"/>
      <c r="AB120" s="2"/>
      <c r="AC120" s="2"/>
      <c r="AD120" s="2"/>
      <c r="AE120" s="2"/>
      <c r="AF120" s="2"/>
      <c r="AG120" s="2"/>
      <c r="AH120" s="2"/>
      <c r="AI120" s="2"/>
    </row>
  </sheetData>
  <sheetProtection insertRows="0" insertHyperlinks="0" deleteRows="0" selectLockedCells="1" sort="0"/>
  <mergeCells count="1">
    <mergeCell ref="A1:M1"/>
  </mergeCells>
  <pageMargins left="0.31496062992125984" right="0.31496062992125984" top="0.55118110236220474" bottom="0.55118110236220474"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2024-11-16T04:53:27Z</dcterms:modified>
</cp:coreProperties>
</file>